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skripsi\10\"/>
    </mc:Choice>
  </mc:AlternateContent>
  <xr:revisionPtr revIDLastSave="0" documentId="13_ncr:1_{C33ACE99-2218-44E7-8FA2-46BB7138A5BC}" xr6:coauthVersionLast="47" xr6:coauthVersionMax="47" xr10:uidLastSave="{00000000-0000-0000-0000-000000000000}"/>
  <bookViews>
    <workbookView xWindow="-108" yWindow="-108" windowWidth="23256" windowHeight="12456" activeTab="2" xr2:uid="{049F92FC-15B0-45B3-B64C-8BDD60CD6742}"/>
  </bookViews>
  <sheets>
    <sheet name="data observasi " sheetId="1" r:id="rId1"/>
    <sheet name="CURRENT" sheetId="2" r:id="rId2"/>
    <sheet name="FUTURE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8" l="1"/>
  <c r="P7" i="2"/>
  <c r="D33" i="8"/>
  <c r="P6" i="2"/>
  <c r="D31" i="8"/>
  <c r="P4" i="2"/>
  <c r="K27" i="8"/>
  <c r="Q7" i="8" s="1"/>
  <c r="L27" i="8"/>
  <c r="Q6" i="8" s="1"/>
  <c r="J27" i="8"/>
  <c r="Q5" i="8" s="1"/>
  <c r="E32" i="2"/>
  <c r="P18" i="8"/>
  <c r="R15" i="8"/>
  <c r="P24" i="8" s="1"/>
  <c r="R14" i="8"/>
  <c r="P23" i="8" s="1"/>
  <c r="R13" i="8"/>
  <c r="P22" i="8" s="1"/>
  <c r="P8" i="8"/>
  <c r="M22" i="8"/>
  <c r="P16" i="8" s="1"/>
  <c r="R16" i="8" s="1"/>
  <c r="P25" i="8" s="1"/>
  <c r="M16" i="8"/>
  <c r="N16" i="8" s="1"/>
  <c r="M10" i="8"/>
  <c r="N10" i="8" s="1"/>
  <c r="M5" i="8"/>
  <c r="D44" i="2"/>
  <c r="D50" i="2" s="1"/>
  <c r="M16" i="2"/>
  <c r="M9" i="2"/>
  <c r="J28" i="1"/>
  <c r="J24" i="1"/>
  <c r="J25" i="1"/>
  <c r="J26" i="1"/>
  <c r="J27" i="1"/>
  <c r="J23" i="1"/>
  <c r="J17" i="1"/>
  <c r="J18" i="1"/>
  <c r="J19" i="1"/>
  <c r="J20" i="1"/>
  <c r="J21" i="1"/>
  <c r="J22" i="1"/>
  <c r="J16" i="1"/>
  <c r="J10" i="1"/>
  <c r="J11" i="1"/>
  <c r="J12" i="1"/>
  <c r="J13" i="1"/>
  <c r="J14" i="1"/>
  <c r="J15" i="1"/>
  <c r="J9" i="1"/>
  <c r="J5" i="1"/>
  <c r="J6" i="1"/>
  <c r="J7" i="1"/>
  <c r="J8" i="1"/>
  <c r="J4" i="1"/>
  <c r="D51" i="2"/>
  <c r="D52" i="2"/>
  <c r="D53" i="2"/>
  <c r="I5" i="1"/>
  <c r="I4" i="1"/>
  <c r="I24" i="1"/>
  <c r="I25" i="1"/>
  <c r="I26" i="1"/>
  <c r="I27" i="1"/>
  <c r="I17" i="1"/>
  <c r="I18" i="1"/>
  <c r="I19" i="1"/>
  <c r="I20" i="1"/>
  <c r="I21" i="1"/>
  <c r="I22" i="1"/>
  <c r="I23" i="1"/>
  <c r="I6" i="1"/>
  <c r="I28" i="1" s="1"/>
  <c r="I7" i="1"/>
  <c r="I8" i="1"/>
  <c r="I9" i="1"/>
  <c r="I10" i="1"/>
  <c r="I11" i="1"/>
  <c r="I12" i="1"/>
  <c r="I13" i="1"/>
  <c r="I14" i="1"/>
  <c r="I15" i="1"/>
  <c r="I16" i="1"/>
  <c r="M23" i="2"/>
  <c r="M4" i="2"/>
  <c r="K28" i="2"/>
  <c r="L28" i="2"/>
  <c r="J28" i="2"/>
  <c r="E34" i="2"/>
  <c r="E33" i="2"/>
  <c r="D35" i="2"/>
  <c r="E35" i="2" l="1"/>
  <c r="F32" i="2" s="1"/>
  <c r="M27" i="8"/>
  <c r="M28" i="2"/>
  <c r="F33" i="2" l="1"/>
  <c r="F34" i="2"/>
  <c r="E31" i="8"/>
  <c r="E34" i="8"/>
  <c r="E35" i="8"/>
  <c r="E37" i="8"/>
  <c r="P30" i="8"/>
  <c r="T30" i="8" s="1"/>
  <c r="Q4" i="2"/>
  <c r="E32" i="8"/>
  <c r="Q9" i="2"/>
  <c r="G44" i="2"/>
  <c r="E33" i="8"/>
  <c r="Q5" i="2"/>
  <c r="Q10" i="2"/>
  <c r="E36" i="8"/>
  <c r="Q8" i="2"/>
  <c r="Q6" i="2"/>
  <c r="Q7" i="2"/>
  <c r="S18" i="8"/>
  <c r="Q30" i="8"/>
  <c r="U30" i="8" s="1"/>
  <c r="R30" i="8" s="1"/>
  <c r="Q8" i="8"/>
  <c r="R5" i="8" l="1"/>
  <c r="R6" i="8"/>
  <c r="Q32" i="8" s="1"/>
  <c r="R32" i="8" s="1"/>
  <c r="R7" i="8"/>
  <c r="Q33" i="8" s="1"/>
  <c r="R33" i="8" s="1"/>
  <c r="Q31" i="8" l="1"/>
  <c r="R31" i="8" s="1"/>
  <c r="R8" i="8"/>
</calcChain>
</file>

<file path=xl/sharedStrings.xml><?xml version="1.0" encoding="utf-8"?>
<sst xmlns="http://schemas.openxmlformats.org/spreadsheetml/2006/main" count="263" uniqueCount="98">
  <si>
    <t>proses</t>
  </si>
  <si>
    <t>pengerasan</t>
  </si>
  <si>
    <t>no</t>
  </si>
  <si>
    <t>waktu</t>
  </si>
  <si>
    <t>aktivitas</t>
  </si>
  <si>
    <t>O</t>
  </si>
  <si>
    <t>T</t>
  </si>
  <si>
    <t>S</t>
  </si>
  <si>
    <t>I</t>
  </si>
  <si>
    <t>D</t>
  </si>
  <si>
    <t>Pemotongan</t>
  </si>
  <si>
    <t>Kategori</t>
  </si>
  <si>
    <t>NVA</t>
  </si>
  <si>
    <t>NNVA</t>
  </si>
  <si>
    <t>Setting mesin potong</t>
  </si>
  <si>
    <t>VA</t>
  </si>
  <si>
    <t>Pemeriksaan hasil potong</t>
  </si>
  <si>
    <t>Total</t>
  </si>
  <si>
    <t>Pengukuran &amp; penandaan</t>
  </si>
  <si>
    <t>Proses pemotongan</t>
  </si>
  <si>
    <t>Pengambilan material dari WIP</t>
  </si>
  <si>
    <t>Pemasangan benda kerja</t>
  </si>
  <si>
    <t>Setting pahat &amp; parameter</t>
  </si>
  <si>
    <t>Pembubutan kasar</t>
  </si>
  <si>
    <t>Pembubutan finishing</t>
  </si>
  <si>
    <t>Pembersihan serpihan</t>
  </si>
  <si>
    <t>Pemeriksaan dimensi</t>
  </si>
  <si>
    <t>Pembubutan</t>
  </si>
  <si>
    <t>Pengambilan dari WIP bubut</t>
  </si>
  <si>
    <t>Penjepitan benda kerja</t>
  </si>
  <si>
    <t>Setting tool &amp; posisi</t>
  </si>
  <si>
    <t>Proses milling utama</t>
  </si>
  <si>
    <t>Milling finishing</t>
  </si>
  <si>
    <t>Pembersihan hasil milling</t>
  </si>
  <si>
    <t>Pemeriksaan hasil milling</t>
  </si>
  <si>
    <t>Pengambilan dari WIP milling</t>
  </si>
  <si>
    <t>Pembersihan permukaan</t>
  </si>
  <si>
    <t>Pemanasan</t>
  </si>
  <si>
    <t>Pendinginan (quenching)</t>
  </si>
  <si>
    <t>Pemeriksaan visual</t>
  </si>
  <si>
    <t>Milling</t>
  </si>
  <si>
    <t>Pengambilan bahan dari gudang</t>
  </si>
  <si>
    <t>Total waktu (detik)</t>
  </si>
  <si>
    <t>Persentase (%)</t>
  </si>
  <si>
    <t>VA (Value Added)</t>
  </si>
  <si>
    <t>NNVA (Necessary Non Value Added)</t>
  </si>
  <si>
    <t>NVA (Non Value Added)</t>
  </si>
  <si>
    <t>jumlah aktivitas</t>
  </si>
  <si>
    <t>Waiting</t>
  </si>
  <si>
    <t>Motion</t>
  </si>
  <si>
    <t>Overprocessing</t>
  </si>
  <si>
    <t>Defect</t>
  </si>
  <si>
    <t>transportation</t>
  </si>
  <si>
    <t>overproduction</t>
  </si>
  <si>
    <t>Aktivitas</t>
  </si>
  <si>
    <t>total</t>
  </si>
  <si>
    <t>TABEL PAM</t>
  </si>
  <si>
    <t>TABEL HASIL VA,NVA,NNVA</t>
  </si>
  <si>
    <t>No</t>
  </si>
  <si>
    <t>Obs 1</t>
  </si>
  <si>
    <t>Obs 2</t>
  </si>
  <si>
    <t>Obs 3</t>
  </si>
  <si>
    <t>Obs 4</t>
  </si>
  <si>
    <t>Obs 5</t>
  </si>
  <si>
    <t>waktu pengamatan (s)</t>
  </si>
  <si>
    <t>Rata-rata waktu (s)</t>
  </si>
  <si>
    <t>Hasil Analisa Perbandingan CSM dan FSM</t>
  </si>
  <si>
    <t>pengamatan</t>
  </si>
  <si>
    <t>csm</t>
  </si>
  <si>
    <t>fsm</t>
  </si>
  <si>
    <t>presentase</t>
  </si>
  <si>
    <t>cycle time</t>
  </si>
  <si>
    <t>Proses</t>
  </si>
  <si>
    <t>Pengerasan</t>
  </si>
  <si>
    <t>Mesin</t>
  </si>
  <si>
    <t>ct efektif</t>
  </si>
  <si>
    <t>CT efektif</t>
  </si>
  <si>
    <t>data proses aktual</t>
  </si>
  <si>
    <t>Total CT</t>
  </si>
  <si>
    <t>CT Efektif</t>
  </si>
  <si>
    <t>wip current</t>
  </si>
  <si>
    <t>WIP</t>
  </si>
  <si>
    <t>takt time</t>
  </si>
  <si>
    <t xml:space="preserve">Jumlah produksi </t>
  </si>
  <si>
    <t xml:space="preserve">waktu tersedia </t>
  </si>
  <si>
    <t>LEAD TIME</t>
  </si>
  <si>
    <t>PEMESANAN BAHAN BAKU</t>
  </si>
  <si>
    <t>PENGANTARAN BARANG JADI</t>
  </si>
  <si>
    <t>LT</t>
  </si>
  <si>
    <r>
      <t xml:space="preserve">Lean </t>
    </r>
    <r>
      <rPr>
        <i/>
        <sz val="10"/>
        <color rgb="FF000000"/>
        <rFont val="Times New Roman"/>
        <family val="1"/>
      </rPr>
      <t>Waste</t>
    </r>
  </si>
  <si>
    <r>
      <t>Inventory</t>
    </r>
    <r>
      <rPr>
        <sz val="10"/>
        <color rgb="FF000000"/>
        <rFont val="Times New Roman"/>
        <family val="1"/>
      </rPr>
      <t xml:space="preserve"> </t>
    </r>
  </si>
  <si>
    <t>Frekuensi</t>
  </si>
  <si>
    <t>Presentase</t>
  </si>
  <si>
    <t>Pengambilan bahan, Setting mesin potong, Pengambilan material dari proses sebelumnya (pemotongan),Setting pahat dan parameter,Pengambilan dari bubut,Setting tolls dan posisi,Pengambilan dari milling,Antrian dari bottleneck</t>
  </si>
  <si>
    <t>pengukuran dan penandaan,Pemasangan benda kerja,Pembersihan serpihan,Penjepitan benda kerja,Pembersihan masil milling,Pembersihan permukaan</t>
  </si>
  <si>
    <t>Pemeriksaan hasil potong,Pemeriksaan dimensi,Pemeriksaan hasil miling,Pemeriksaan hasil Visual</t>
  </si>
  <si>
    <t>penumpukan digudang karena buttleneck</t>
  </si>
  <si>
    <t>Kecacatan produk dari pengerjaan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</si>
</sst>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/>
    <xf numFmtId="9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1" fontId="0" fillId="0" borderId="1" xfId="0" applyNumberFormat="1" applyBorder="1" applyAlignment="1">
      <alignment vertical="center" wrapText="1"/>
    </xf>
    <xf numFmtId="1" fontId="0" fillId="0" borderId="1" xfId="0" applyNumberFormat="1" applyBorder="1"/>
    <xf numFmtId="9" fontId="0" fillId="0" borderId="1" xfId="1" applyFont="1" applyBorder="1"/>
    <xf numFmtId="3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3" fontId="0" fillId="4" borderId="1" xfId="0" applyNumberForma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0" fillId="2" borderId="0" xfId="0" applyNumberFormat="1" applyFill="1" applyAlignment="1">
      <alignment vertical="center" wrapText="1"/>
    </xf>
    <xf numFmtId="1" fontId="0" fillId="2" borderId="0" xfId="0" applyNumberFormat="1" applyFill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164" fontId="0" fillId="0" borderId="0" xfId="0" applyNumberFormat="1"/>
    <xf numFmtId="164" fontId="0" fillId="0" borderId="1" xfId="1" applyNumberFormat="1" applyFont="1" applyBorder="1"/>
    <xf numFmtId="0" fontId="4" fillId="0" borderId="0" xfId="0" applyFont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1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3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D602-7DFE-43F5-AE22-8D5BED7BD51A}">
  <dimension ref="A2:R36"/>
  <sheetViews>
    <sheetView topLeftCell="A7" zoomScale="84" workbookViewId="0">
      <selection activeCell="K16" sqref="K16:K22"/>
    </sheetView>
  </sheetViews>
  <sheetFormatPr defaultRowHeight="14.4" x14ac:dyDescent="0.3"/>
  <cols>
    <col min="1" max="1" width="3.44140625" bestFit="1" customWidth="1"/>
    <col min="2" max="2" width="11.44140625" bestFit="1" customWidth="1"/>
    <col min="3" max="3" width="27.88671875" customWidth="1"/>
    <col min="4" max="4" width="7.33203125" bestFit="1" customWidth="1"/>
    <col min="5" max="8" width="5.6640625" bestFit="1" customWidth="1"/>
    <col min="9" max="9" width="9.44140625" bestFit="1" customWidth="1"/>
    <col min="10" max="10" width="11.6640625" bestFit="1" customWidth="1"/>
    <col min="11" max="11" width="19.88671875" bestFit="1" customWidth="1"/>
  </cols>
  <sheetData>
    <row r="2" spans="1:18" x14ac:dyDescent="0.3">
      <c r="A2" s="50" t="s">
        <v>58</v>
      </c>
      <c r="B2" s="52" t="s">
        <v>0</v>
      </c>
      <c r="C2" s="50" t="s">
        <v>54</v>
      </c>
      <c r="D2" s="49" t="s">
        <v>64</v>
      </c>
      <c r="E2" s="49"/>
      <c r="F2" s="49"/>
      <c r="G2" s="49"/>
      <c r="H2" s="49"/>
      <c r="I2" s="50" t="s">
        <v>65</v>
      </c>
      <c r="J2" s="51" t="s">
        <v>75</v>
      </c>
      <c r="K2" s="4"/>
      <c r="L2" s="4"/>
      <c r="M2" s="4"/>
      <c r="N2" s="4"/>
      <c r="O2" s="4"/>
      <c r="P2" s="4"/>
      <c r="Q2" s="4"/>
      <c r="R2" s="4"/>
    </row>
    <row r="3" spans="1:18" x14ac:dyDescent="0.3">
      <c r="A3" s="50"/>
      <c r="B3" s="52"/>
      <c r="C3" s="50"/>
      <c r="D3" s="11" t="s">
        <v>59</v>
      </c>
      <c r="E3" s="11" t="s">
        <v>60</v>
      </c>
      <c r="F3" s="11" t="s">
        <v>61</v>
      </c>
      <c r="G3" s="11" t="s">
        <v>62</v>
      </c>
      <c r="H3" s="11" t="s">
        <v>63</v>
      </c>
      <c r="I3" s="50"/>
      <c r="J3" s="51"/>
      <c r="K3" s="5"/>
      <c r="L3" s="5"/>
      <c r="M3" s="5"/>
      <c r="N3" s="5"/>
      <c r="O3" s="5"/>
      <c r="P3" s="5"/>
      <c r="Q3" s="5"/>
      <c r="R3" s="5"/>
    </row>
    <row r="4" spans="1:18" x14ac:dyDescent="0.3">
      <c r="A4" s="6">
        <v>1</v>
      </c>
      <c r="B4" s="51" t="s">
        <v>10</v>
      </c>
      <c r="C4" s="6" t="s">
        <v>41</v>
      </c>
      <c r="D4" s="6">
        <v>47</v>
      </c>
      <c r="E4" s="6">
        <v>44</v>
      </c>
      <c r="F4" s="6">
        <v>45</v>
      </c>
      <c r="G4" s="6">
        <v>43</v>
      </c>
      <c r="H4" s="6">
        <v>46</v>
      </c>
      <c r="I4" s="13">
        <f t="shared" ref="I4:I27" si="0">AVERAGE(D4:H4)</f>
        <v>45</v>
      </c>
      <c r="J4" s="2">
        <f>I4/1</f>
        <v>45</v>
      </c>
      <c r="K4" s="5"/>
      <c r="L4" s="5"/>
      <c r="M4" s="5"/>
      <c r="N4" s="5"/>
      <c r="O4" s="5"/>
      <c r="P4" s="5"/>
      <c r="Q4" s="5"/>
      <c r="R4" s="5"/>
    </row>
    <row r="5" spans="1:18" x14ac:dyDescent="0.3">
      <c r="A5" s="6">
        <v>2</v>
      </c>
      <c r="B5" s="51"/>
      <c r="C5" s="6" t="s">
        <v>18</v>
      </c>
      <c r="D5" s="6">
        <v>78</v>
      </c>
      <c r="E5" s="6">
        <v>72</v>
      </c>
      <c r="F5" s="6">
        <v>75</v>
      </c>
      <c r="G5" s="6">
        <v>74</v>
      </c>
      <c r="H5" s="6">
        <v>76</v>
      </c>
      <c r="I5" s="13">
        <f t="shared" si="0"/>
        <v>75</v>
      </c>
      <c r="J5" s="2">
        <f t="shared" ref="J5:J8" si="1">I5/1</f>
        <v>75</v>
      </c>
      <c r="K5" s="5"/>
      <c r="L5" s="5"/>
      <c r="M5" s="5"/>
      <c r="N5" s="5"/>
      <c r="O5" s="5"/>
      <c r="P5" s="5"/>
      <c r="Q5" s="5"/>
      <c r="R5" s="5"/>
    </row>
    <row r="6" spans="1:18" x14ac:dyDescent="0.3">
      <c r="A6" s="6">
        <v>3</v>
      </c>
      <c r="B6" s="51"/>
      <c r="C6" s="6" t="s">
        <v>14</v>
      </c>
      <c r="D6" s="6">
        <v>92</v>
      </c>
      <c r="E6" s="6">
        <v>88</v>
      </c>
      <c r="F6" s="6">
        <v>90</v>
      </c>
      <c r="G6" s="6">
        <v>85</v>
      </c>
      <c r="H6" s="6">
        <v>95</v>
      </c>
      <c r="I6" s="13">
        <f t="shared" si="0"/>
        <v>90</v>
      </c>
      <c r="J6" s="2">
        <f t="shared" si="1"/>
        <v>90</v>
      </c>
      <c r="K6" s="5"/>
      <c r="L6" s="5"/>
      <c r="M6" s="5"/>
      <c r="N6" s="5"/>
      <c r="O6" s="5"/>
      <c r="P6" s="5"/>
      <c r="Q6" s="5"/>
      <c r="R6" s="5"/>
    </row>
    <row r="7" spans="1:18" x14ac:dyDescent="0.3">
      <c r="A7" s="6">
        <v>4</v>
      </c>
      <c r="B7" s="51"/>
      <c r="C7" s="6" t="s">
        <v>19</v>
      </c>
      <c r="D7" s="6">
        <v>212</v>
      </c>
      <c r="E7" s="6">
        <v>208</v>
      </c>
      <c r="F7" s="6">
        <v>215</v>
      </c>
      <c r="G7" s="6">
        <v>205</v>
      </c>
      <c r="H7" s="6">
        <v>210</v>
      </c>
      <c r="I7" s="13">
        <f t="shared" si="0"/>
        <v>210</v>
      </c>
      <c r="J7" s="2">
        <f t="shared" si="1"/>
        <v>210</v>
      </c>
      <c r="K7" s="5"/>
      <c r="L7" s="5"/>
      <c r="M7" s="5"/>
      <c r="N7" s="5"/>
      <c r="O7" s="5"/>
      <c r="P7" s="5"/>
      <c r="Q7" s="5"/>
      <c r="R7" s="5"/>
    </row>
    <row r="8" spans="1:18" x14ac:dyDescent="0.3">
      <c r="A8" s="6">
        <v>5</v>
      </c>
      <c r="B8" s="51"/>
      <c r="C8" s="6" t="s">
        <v>16</v>
      </c>
      <c r="D8" s="6">
        <v>46</v>
      </c>
      <c r="E8" s="6">
        <v>44</v>
      </c>
      <c r="F8" s="6">
        <v>45</v>
      </c>
      <c r="G8" s="6">
        <v>42</v>
      </c>
      <c r="H8" s="6">
        <v>48</v>
      </c>
      <c r="I8" s="13">
        <f t="shared" si="0"/>
        <v>45</v>
      </c>
      <c r="J8" s="2">
        <f t="shared" si="1"/>
        <v>45</v>
      </c>
      <c r="K8" s="5"/>
      <c r="L8" s="5"/>
      <c r="M8" s="5"/>
      <c r="N8" s="5"/>
      <c r="O8" s="5"/>
      <c r="P8" s="5"/>
      <c r="Q8" s="5"/>
      <c r="R8" s="5"/>
    </row>
    <row r="9" spans="1:18" x14ac:dyDescent="0.3">
      <c r="A9" s="6">
        <v>6</v>
      </c>
      <c r="B9" s="51" t="s">
        <v>27</v>
      </c>
      <c r="C9" s="6" t="s">
        <v>20</v>
      </c>
      <c r="D9" s="6">
        <v>52</v>
      </c>
      <c r="E9" s="6">
        <v>49</v>
      </c>
      <c r="F9" s="6">
        <v>50</v>
      </c>
      <c r="G9" s="6">
        <v>48</v>
      </c>
      <c r="H9" s="6">
        <v>51</v>
      </c>
      <c r="I9" s="13">
        <f t="shared" si="0"/>
        <v>50</v>
      </c>
      <c r="J9" s="23">
        <f>I9/4</f>
        <v>12.5</v>
      </c>
      <c r="K9" s="5"/>
      <c r="L9" s="5"/>
      <c r="M9" s="5"/>
      <c r="N9" s="5"/>
      <c r="O9" s="5"/>
      <c r="P9" s="5"/>
      <c r="Q9" s="5"/>
      <c r="R9" s="5"/>
    </row>
    <row r="10" spans="1:18" x14ac:dyDescent="0.3">
      <c r="A10" s="6">
        <v>7</v>
      </c>
      <c r="B10" s="51"/>
      <c r="C10" s="6" t="s">
        <v>21</v>
      </c>
      <c r="D10" s="6">
        <v>530</v>
      </c>
      <c r="E10" s="6">
        <v>520</v>
      </c>
      <c r="F10" s="6">
        <v>540</v>
      </c>
      <c r="G10" s="6">
        <v>510</v>
      </c>
      <c r="H10" s="6">
        <v>525</v>
      </c>
      <c r="I10" s="13">
        <f t="shared" si="0"/>
        <v>525</v>
      </c>
      <c r="J10" s="23">
        <f t="shared" ref="J10:J15" si="2">I10/4</f>
        <v>131.25</v>
      </c>
      <c r="K10" s="5"/>
      <c r="L10" s="5"/>
      <c r="M10" s="5"/>
      <c r="N10" s="5"/>
      <c r="O10" s="5"/>
      <c r="P10" s="5"/>
      <c r="Q10" s="5"/>
      <c r="R10" s="5"/>
    </row>
    <row r="11" spans="1:18" x14ac:dyDescent="0.3">
      <c r="A11" s="6">
        <v>8</v>
      </c>
      <c r="B11" s="51"/>
      <c r="C11" s="6" t="s">
        <v>22</v>
      </c>
      <c r="D11" s="6">
        <v>745</v>
      </c>
      <c r="E11" s="6">
        <v>735</v>
      </c>
      <c r="F11" s="6">
        <v>750</v>
      </c>
      <c r="G11" s="6">
        <v>720</v>
      </c>
      <c r="H11" s="6">
        <v>740</v>
      </c>
      <c r="I11" s="13">
        <f t="shared" si="0"/>
        <v>738</v>
      </c>
      <c r="J11" s="23">
        <f t="shared" si="2"/>
        <v>184.5</v>
      </c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6">
        <v>9</v>
      </c>
      <c r="B12" s="51"/>
      <c r="C12" s="6" t="s">
        <v>23</v>
      </c>
      <c r="D12" s="6">
        <v>3150</v>
      </c>
      <c r="E12" s="6">
        <v>3120</v>
      </c>
      <c r="F12" s="6">
        <v>3180</v>
      </c>
      <c r="G12" s="6">
        <v>3080</v>
      </c>
      <c r="H12" s="6">
        <v>3120</v>
      </c>
      <c r="I12" s="13">
        <f t="shared" si="0"/>
        <v>3130</v>
      </c>
      <c r="J12" s="23">
        <f t="shared" si="2"/>
        <v>782.5</v>
      </c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6">
        <v>10</v>
      </c>
      <c r="B13" s="51"/>
      <c r="C13" s="6" t="s">
        <v>24</v>
      </c>
      <c r="D13" s="6">
        <v>1950</v>
      </c>
      <c r="E13" s="6">
        <v>1920</v>
      </c>
      <c r="F13" s="6">
        <v>1970</v>
      </c>
      <c r="G13" s="6">
        <v>1900</v>
      </c>
      <c r="H13" s="6">
        <v>1935</v>
      </c>
      <c r="I13" s="13">
        <f t="shared" si="0"/>
        <v>1935</v>
      </c>
      <c r="J13" s="23">
        <f t="shared" si="2"/>
        <v>483.75</v>
      </c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6">
        <v>11</v>
      </c>
      <c r="B14" s="51"/>
      <c r="C14" s="6" t="s">
        <v>25</v>
      </c>
      <c r="D14" s="6">
        <v>290</v>
      </c>
      <c r="E14" s="6">
        <v>280</v>
      </c>
      <c r="F14" s="6">
        <v>295</v>
      </c>
      <c r="G14" s="6">
        <v>270</v>
      </c>
      <c r="H14" s="6">
        <v>290</v>
      </c>
      <c r="I14" s="13">
        <f t="shared" si="0"/>
        <v>285</v>
      </c>
      <c r="J14" s="23">
        <f t="shared" si="2"/>
        <v>71.25</v>
      </c>
      <c r="K14" s="5"/>
      <c r="L14" s="5"/>
      <c r="M14" s="5"/>
      <c r="N14" s="5"/>
      <c r="O14" s="5"/>
      <c r="P14" s="5"/>
      <c r="Q14" s="5"/>
      <c r="R14" s="5"/>
    </row>
    <row r="15" spans="1:18" x14ac:dyDescent="0.3">
      <c r="A15" s="6">
        <v>12</v>
      </c>
      <c r="B15" s="51"/>
      <c r="C15" s="6" t="s">
        <v>26</v>
      </c>
      <c r="D15" s="6">
        <v>335</v>
      </c>
      <c r="E15" s="6">
        <v>325</v>
      </c>
      <c r="F15" s="6">
        <v>340</v>
      </c>
      <c r="G15" s="6">
        <v>320</v>
      </c>
      <c r="H15" s="6">
        <v>330</v>
      </c>
      <c r="I15" s="13">
        <f t="shared" si="0"/>
        <v>330</v>
      </c>
      <c r="J15" s="23">
        <f t="shared" si="2"/>
        <v>82.5</v>
      </c>
      <c r="K15" s="5"/>
      <c r="L15" s="5"/>
      <c r="M15" s="5"/>
      <c r="N15" s="5"/>
      <c r="O15" s="5"/>
      <c r="P15" s="5"/>
      <c r="Q15" s="5"/>
      <c r="R15" s="5"/>
    </row>
    <row r="16" spans="1:18" x14ac:dyDescent="0.3">
      <c r="A16" s="6">
        <v>13</v>
      </c>
      <c r="B16" s="51" t="s">
        <v>40</v>
      </c>
      <c r="C16" s="6" t="s">
        <v>28</v>
      </c>
      <c r="D16" s="6">
        <v>100</v>
      </c>
      <c r="E16" s="6">
        <v>90</v>
      </c>
      <c r="F16" s="6">
        <v>95</v>
      </c>
      <c r="G16" s="6">
        <v>92</v>
      </c>
      <c r="H16" s="6">
        <v>98</v>
      </c>
      <c r="I16" s="13">
        <f t="shared" si="0"/>
        <v>95</v>
      </c>
      <c r="J16" s="23">
        <f>I16/2</f>
        <v>47.5</v>
      </c>
      <c r="K16" s="5"/>
      <c r="L16" s="5"/>
      <c r="M16" s="5"/>
      <c r="N16" s="5"/>
      <c r="O16" s="5"/>
      <c r="P16" s="5"/>
      <c r="Q16" s="5"/>
      <c r="R16" s="5"/>
    </row>
    <row r="17" spans="1:18" x14ac:dyDescent="0.3">
      <c r="A17" s="6">
        <v>14</v>
      </c>
      <c r="B17" s="51"/>
      <c r="C17" s="6" t="s">
        <v>29</v>
      </c>
      <c r="D17" s="6">
        <v>860</v>
      </c>
      <c r="E17" s="6">
        <v>850</v>
      </c>
      <c r="F17" s="6">
        <v>870</v>
      </c>
      <c r="G17" s="6">
        <v>830</v>
      </c>
      <c r="H17" s="6">
        <v>850</v>
      </c>
      <c r="I17" s="13">
        <f t="shared" si="0"/>
        <v>852</v>
      </c>
      <c r="J17" s="23">
        <f t="shared" ref="J17:J22" si="3">I17/2</f>
        <v>426</v>
      </c>
      <c r="K17" s="5"/>
      <c r="L17" s="5"/>
      <c r="M17" s="5"/>
      <c r="N17" s="5"/>
      <c r="O17" s="5"/>
      <c r="P17" s="5"/>
      <c r="Q17" s="5"/>
      <c r="R17" s="5"/>
    </row>
    <row r="18" spans="1:18" x14ac:dyDescent="0.3">
      <c r="A18" s="6">
        <v>15</v>
      </c>
      <c r="B18" s="51"/>
      <c r="C18" s="6" t="s">
        <v>30</v>
      </c>
      <c r="D18" s="6">
        <v>1120</v>
      </c>
      <c r="E18" s="6">
        <v>1100</v>
      </c>
      <c r="F18" s="6">
        <v>1140</v>
      </c>
      <c r="G18" s="6">
        <v>1080</v>
      </c>
      <c r="H18" s="6">
        <v>1110</v>
      </c>
      <c r="I18" s="13">
        <f t="shared" si="0"/>
        <v>1110</v>
      </c>
      <c r="J18" s="23">
        <f t="shared" si="3"/>
        <v>555</v>
      </c>
      <c r="K18" s="5"/>
      <c r="L18" s="5"/>
      <c r="M18" s="5"/>
      <c r="N18" s="5"/>
      <c r="O18" s="5"/>
      <c r="P18" s="5"/>
      <c r="Q18" s="5"/>
      <c r="R18" s="5"/>
    </row>
    <row r="19" spans="1:18" x14ac:dyDescent="0.3">
      <c r="A19" s="6">
        <v>16</v>
      </c>
      <c r="B19" s="51"/>
      <c r="C19" s="6" t="s">
        <v>31</v>
      </c>
      <c r="D19" s="6">
        <v>5560</v>
      </c>
      <c r="E19" s="6">
        <v>5520</v>
      </c>
      <c r="F19" s="6">
        <v>5600</v>
      </c>
      <c r="G19" s="6">
        <v>5480</v>
      </c>
      <c r="H19" s="6">
        <v>5530</v>
      </c>
      <c r="I19" s="13">
        <f t="shared" si="0"/>
        <v>5538</v>
      </c>
      <c r="J19" s="23">
        <f t="shared" si="3"/>
        <v>2769</v>
      </c>
      <c r="K19" s="5"/>
      <c r="L19" s="5"/>
      <c r="M19" s="5"/>
      <c r="N19" s="5"/>
      <c r="O19" s="5"/>
      <c r="P19" s="5"/>
      <c r="Q19" s="5"/>
      <c r="R19" s="5"/>
    </row>
    <row r="20" spans="1:18" x14ac:dyDescent="0.3">
      <c r="A20" s="6">
        <v>17</v>
      </c>
      <c r="B20" s="51"/>
      <c r="C20" s="6" t="s">
        <v>32</v>
      </c>
      <c r="D20" s="6">
        <v>1800</v>
      </c>
      <c r="E20" s="6">
        <v>1780</v>
      </c>
      <c r="F20" s="6">
        <v>1830</v>
      </c>
      <c r="G20" s="6">
        <v>1750</v>
      </c>
      <c r="H20" s="6">
        <v>1815</v>
      </c>
      <c r="I20" s="13">
        <f t="shared" si="0"/>
        <v>1795</v>
      </c>
      <c r="J20" s="23">
        <f t="shared" si="3"/>
        <v>897.5</v>
      </c>
      <c r="K20" s="5"/>
      <c r="L20" s="5"/>
      <c r="M20" s="5"/>
      <c r="N20" s="5"/>
      <c r="O20" s="5"/>
      <c r="P20" s="5"/>
      <c r="Q20" s="5"/>
      <c r="R20" s="5"/>
    </row>
    <row r="21" spans="1:18" x14ac:dyDescent="0.3">
      <c r="A21" s="6">
        <v>18</v>
      </c>
      <c r="B21" s="51"/>
      <c r="C21" s="6" t="s">
        <v>33</v>
      </c>
      <c r="D21" s="6">
        <v>370</v>
      </c>
      <c r="E21" s="6">
        <v>365</v>
      </c>
      <c r="F21" s="6">
        <v>380</v>
      </c>
      <c r="G21" s="6">
        <v>350</v>
      </c>
      <c r="H21" s="6">
        <v>365</v>
      </c>
      <c r="I21" s="13">
        <f t="shared" si="0"/>
        <v>366</v>
      </c>
      <c r="J21" s="23">
        <f t="shared" si="3"/>
        <v>183</v>
      </c>
      <c r="K21" s="5"/>
      <c r="L21" s="5"/>
      <c r="M21" s="5"/>
      <c r="N21" s="5"/>
      <c r="O21" s="5"/>
      <c r="P21" s="5"/>
      <c r="Q21" s="5"/>
      <c r="R21" s="5"/>
    </row>
    <row r="22" spans="1:18" x14ac:dyDescent="0.3">
      <c r="A22" s="6">
        <v>19</v>
      </c>
      <c r="B22" s="51"/>
      <c r="C22" s="6" t="s">
        <v>34</v>
      </c>
      <c r="D22" s="6">
        <v>480</v>
      </c>
      <c r="E22" s="6">
        <v>475</v>
      </c>
      <c r="F22" s="6">
        <v>490</v>
      </c>
      <c r="G22" s="6">
        <v>460</v>
      </c>
      <c r="H22" s="6">
        <v>485</v>
      </c>
      <c r="I22" s="13">
        <f t="shared" si="0"/>
        <v>478</v>
      </c>
      <c r="J22" s="23">
        <f t="shared" si="3"/>
        <v>239</v>
      </c>
      <c r="K22" s="5"/>
      <c r="L22" s="5"/>
      <c r="M22" s="5"/>
      <c r="N22" s="5"/>
      <c r="O22" s="5"/>
      <c r="P22" s="5"/>
      <c r="Q22" s="5"/>
      <c r="R22" s="5"/>
    </row>
    <row r="23" spans="1:18" x14ac:dyDescent="0.3">
      <c r="A23" s="6">
        <v>20</v>
      </c>
      <c r="B23" s="51" t="s">
        <v>1</v>
      </c>
      <c r="C23" s="6" t="s">
        <v>35</v>
      </c>
      <c r="D23" s="6">
        <v>95</v>
      </c>
      <c r="E23" s="6">
        <v>88</v>
      </c>
      <c r="F23" s="6">
        <v>90</v>
      </c>
      <c r="G23" s="6">
        <v>85</v>
      </c>
      <c r="H23" s="6">
        <v>92</v>
      </c>
      <c r="I23" s="13">
        <f t="shared" si="0"/>
        <v>90</v>
      </c>
      <c r="J23" s="23">
        <f>I23/1</f>
        <v>90</v>
      </c>
      <c r="K23" s="5"/>
      <c r="L23" s="5"/>
      <c r="M23" s="5"/>
      <c r="N23" s="5"/>
      <c r="O23" s="5"/>
      <c r="P23" s="5"/>
      <c r="Q23" s="5"/>
      <c r="R23" s="5"/>
    </row>
    <row r="24" spans="1:18" x14ac:dyDescent="0.3">
      <c r="A24" s="6">
        <v>21</v>
      </c>
      <c r="B24" s="51"/>
      <c r="C24" s="6" t="s">
        <v>36</v>
      </c>
      <c r="D24" s="6">
        <v>78</v>
      </c>
      <c r="E24" s="6">
        <v>74</v>
      </c>
      <c r="F24" s="6">
        <v>75</v>
      </c>
      <c r="G24" s="6">
        <v>70</v>
      </c>
      <c r="H24" s="6">
        <v>77</v>
      </c>
      <c r="I24" s="13">
        <f t="shared" si="0"/>
        <v>74.8</v>
      </c>
      <c r="J24" s="23">
        <f t="shared" ref="J24:J27" si="4">I24/1</f>
        <v>74.8</v>
      </c>
      <c r="K24" s="5"/>
      <c r="L24" s="5"/>
      <c r="M24" s="5"/>
      <c r="N24" s="5"/>
      <c r="O24" s="5"/>
      <c r="P24" s="5"/>
      <c r="Q24" s="5"/>
      <c r="R24" s="5"/>
    </row>
    <row r="25" spans="1:18" x14ac:dyDescent="0.3">
      <c r="A25" s="6">
        <v>22</v>
      </c>
      <c r="B25" s="51"/>
      <c r="C25" s="6" t="s">
        <v>37</v>
      </c>
      <c r="D25" s="6">
        <v>242</v>
      </c>
      <c r="E25" s="6">
        <v>238</v>
      </c>
      <c r="F25" s="6">
        <v>250</v>
      </c>
      <c r="G25" s="6">
        <v>230</v>
      </c>
      <c r="H25" s="6">
        <v>240</v>
      </c>
      <c r="I25" s="13">
        <f t="shared" si="0"/>
        <v>240</v>
      </c>
      <c r="J25" s="23">
        <f t="shared" si="4"/>
        <v>240</v>
      </c>
      <c r="K25" s="5"/>
      <c r="L25" s="5"/>
      <c r="M25" s="5"/>
      <c r="N25" s="5"/>
      <c r="O25" s="5"/>
      <c r="P25" s="5"/>
      <c r="Q25" s="5"/>
      <c r="R25" s="5"/>
    </row>
    <row r="26" spans="1:18" x14ac:dyDescent="0.3">
      <c r="A26" s="6">
        <v>23</v>
      </c>
      <c r="B26" s="51"/>
      <c r="C26" s="6" t="s">
        <v>38</v>
      </c>
      <c r="D26" s="6">
        <v>138</v>
      </c>
      <c r="E26" s="6">
        <v>132</v>
      </c>
      <c r="F26" s="6">
        <v>140</v>
      </c>
      <c r="G26" s="6">
        <v>130</v>
      </c>
      <c r="H26" s="6">
        <v>135</v>
      </c>
      <c r="I26" s="13">
        <f t="shared" si="0"/>
        <v>135</v>
      </c>
      <c r="J26" s="23">
        <f t="shared" si="4"/>
        <v>135</v>
      </c>
      <c r="K26" s="5"/>
      <c r="L26" s="5"/>
      <c r="M26" s="5"/>
      <c r="N26" s="5"/>
      <c r="O26" s="5"/>
      <c r="P26" s="5"/>
      <c r="Q26" s="5"/>
      <c r="R26" s="5"/>
    </row>
    <row r="27" spans="1:18" x14ac:dyDescent="0.3">
      <c r="A27" s="6">
        <v>24</v>
      </c>
      <c r="B27" s="51"/>
      <c r="C27" s="6" t="s">
        <v>39</v>
      </c>
      <c r="D27" s="6">
        <v>62</v>
      </c>
      <c r="E27" s="6">
        <v>58</v>
      </c>
      <c r="F27" s="6">
        <v>65</v>
      </c>
      <c r="G27" s="6">
        <v>55</v>
      </c>
      <c r="H27" s="6">
        <v>60</v>
      </c>
      <c r="I27" s="13">
        <f t="shared" si="0"/>
        <v>60</v>
      </c>
      <c r="J27" s="23">
        <f t="shared" si="4"/>
        <v>60</v>
      </c>
    </row>
    <row r="28" spans="1:18" x14ac:dyDescent="0.3">
      <c r="A28" s="3"/>
      <c r="B28" s="53" t="s">
        <v>55</v>
      </c>
      <c r="C28" s="53"/>
      <c r="D28" s="53"/>
      <c r="E28" s="53"/>
      <c r="F28" s="53"/>
      <c r="G28" s="53"/>
      <c r="H28" s="53"/>
      <c r="I28" s="13">
        <f>SUM(I4:I27)</f>
        <v>18291.8</v>
      </c>
      <c r="J28" s="23">
        <f>SUM(J4:J27)</f>
        <v>7930.05</v>
      </c>
    </row>
    <row r="30" spans="1:18" x14ac:dyDescent="0.3">
      <c r="C30" s="5" t="s">
        <v>83</v>
      </c>
      <c r="D30" s="5">
        <v>100</v>
      </c>
    </row>
    <row r="32" spans="1:18" x14ac:dyDescent="0.3">
      <c r="C32" t="s">
        <v>84</v>
      </c>
      <c r="D32">
        <v>288000</v>
      </c>
    </row>
    <row r="34" spans="3:4" x14ac:dyDescent="0.3">
      <c r="C34" t="s">
        <v>86</v>
      </c>
      <c r="D34">
        <v>7200</v>
      </c>
    </row>
    <row r="36" spans="3:4" x14ac:dyDescent="0.3">
      <c r="C36" t="s">
        <v>87</v>
      </c>
      <c r="D36">
        <v>5400</v>
      </c>
    </row>
  </sheetData>
  <mergeCells count="11">
    <mergeCell ref="B28:H28"/>
    <mergeCell ref="B4:B8"/>
    <mergeCell ref="B9:B15"/>
    <mergeCell ref="B16:B22"/>
    <mergeCell ref="B23:B27"/>
    <mergeCell ref="D2:H2"/>
    <mergeCell ref="I2:I3"/>
    <mergeCell ref="C2:C3"/>
    <mergeCell ref="J2:J3"/>
    <mergeCell ref="A2:A3"/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288A-EC35-47FE-A284-98241919EBBD}">
  <dimension ref="A1:R62"/>
  <sheetViews>
    <sheetView topLeftCell="A51" zoomScale="84" workbookViewId="0">
      <selection activeCell="R3" sqref="R3"/>
    </sheetView>
  </sheetViews>
  <sheetFormatPr defaultRowHeight="14.4" x14ac:dyDescent="0.3"/>
  <cols>
    <col min="2" max="2" width="4.88671875" customWidth="1"/>
    <col min="3" max="3" width="32.109375" bestFit="1" customWidth="1"/>
    <col min="4" max="4" width="27.88671875" bestFit="1" customWidth="1"/>
    <col min="5" max="5" width="19.6640625" bestFit="1" customWidth="1"/>
    <col min="6" max="6" width="9.44140625" customWidth="1"/>
    <col min="7" max="7" width="9.33203125" customWidth="1"/>
    <col min="8" max="8" width="9.6640625" customWidth="1"/>
    <col min="9" max="9" width="8.77734375" customWidth="1"/>
    <col min="10" max="10" width="7.88671875" customWidth="1"/>
    <col min="11" max="11" width="9.33203125" customWidth="1"/>
    <col min="12" max="12" width="7.5546875" customWidth="1"/>
    <col min="15" max="15" width="20.44140625" customWidth="1"/>
    <col min="16" max="16" width="8.44140625" bestFit="1" customWidth="1"/>
    <col min="17" max="17" width="10" bestFit="1" customWidth="1"/>
    <col min="18" max="18" width="31.44140625" customWidth="1"/>
  </cols>
  <sheetData>
    <row r="1" spans="1:18" x14ac:dyDescent="0.3">
      <c r="B1" s="12" t="s">
        <v>56</v>
      </c>
    </row>
    <row r="2" spans="1:18" x14ac:dyDescent="0.3">
      <c r="A2" s="1"/>
      <c r="B2" s="51" t="s">
        <v>2</v>
      </c>
      <c r="C2" s="51" t="s">
        <v>0</v>
      </c>
      <c r="D2" s="51" t="s">
        <v>4</v>
      </c>
      <c r="E2" s="51" t="s">
        <v>54</v>
      </c>
      <c r="F2" s="51"/>
      <c r="G2" s="51"/>
      <c r="H2" s="51"/>
      <c r="I2" s="51"/>
      <c r="J2" s="61" t="s">
        <v>3</v>
      </c>
      <c r="K2" s="61"/>
      <c r="L2" s="61"/>
      <c r="M2" s="51" t="s">
        <v>76</v>
      </c>
    </row>
    <row r="3" spans="1:18" x14ac:dyDescent="0.3">
      <c r="A3" s="1"/>
      <c r="B3" s="51"/>
      <c r="C3" s="51"/>
      <c r="D3" s="51"/>
      <c r="E3" s="2" t="s">
        <v>5</v>
      </c>
      <c r="F3" s="2" t="s">
        <v>6</v>
      </c>
      <c r="G3" s="2" t="s">
        <v>8</v>
      </c>
      <c r="H3" s="2" t="s">
        <v>7</v>
      </c>
      <c r="I3" s="2" t="s">
        <v>9</v>
      </c>
      <c r="J3" s="2" t="s">
        <v>15</v>
      </c>
      <c r="K3" s="2" t="s">
        <v>12</v>
      </c>
      <c r="L3" s="2" t="s">
        <v>13</v>
      </c>
      <c r="M3" s="51"/>
      <c r="O3" s="38" t="s">
        <v>89</v>
      </c>
      <c r="P3" s="38" t="s">
        <v>91</v>
      </c>
      <c r="Q3" s="39" t="s">
        <v>92</v>
      </c>
      <c r="R3" s="40"/>
    </row>
    <row r="4" spans="1:18" ht="15.6" customHeight="1" x14ac:dyDescent="0.3">
      <c r="B4" s="2">
        <v>1</v>
      </c>
      <c r="C4" s="51" t="s">
        <v>10</v>
      </c>
      <c r="D4" s="7" t="s">
        <v>41</v>
      </c>
      <c r="E4" s="2"/>
      <c r="F4" s="2" t="s">
        <v>6</v>
      </c>
      <c r="G4" s="2"/>
      <c r="H4" s="2"/>
      <c r="I4" s="2"/>
      <c r="J4" s="2"/>
      <c r="K4" s="7">
        <v>45</v>
      </c>
      <c r="L4" s="2"/>
      <c r="M4" s="55">
        <f>SUM(J4:L8)</f>
        <v>465</v>
      </c>
      <c r="N4" s="4"/>
      <c r="O4" s="28" t="s">
        <v>48</v>
      </c>
      <c r="P4" s="31">
        <f>K4+K9+K16+K23+L6+L11+L18</f>
        <v>1024.5</v>
      </c>
      <c r="Q4" s="36">
        <f>P4/$M$28*100%</f>
        <v>0.12918886542038396</v>
      </c>
      <c r="R4" s="62" t="s">
        <v>93</v>
      </c>
    </row>
    <row r="5" spans="1:18" x14ac:dyDescent="0.3">
      <c r="B5" s="2">
        <v>2</v>
      </c>
      <c r="C5" s="51"/>
      <c r="D5" s="7" t="s">
        <v>18</v>
      </c>
      <c r="E5" s="2"/>
      <c r="F5" s="2"/>
      <c r="G5" s="2" t="s">
        <v>8</v>
      </c>
      <c r="H5" s="2"/>
      <c r="I5" s="2"/>
      <c r="J5" s="2"/>
      <c r="K5" s="7"/>
      <c r="L5" s="2">
        <v>75</v>
      </c>
      <c r="M5" s="56"/>
      <c r="N5" s="5"/>
      <c r="O5" s="30" t="s">
        <v>52</v>
      </c>
      <c r="P5" s="29">
        <v>0</v>
      </c>
      <c r="Q5" s="36">
        <f t="shared" ref="Q5:Q10" si="0">P5/$M$28*100%</f>
        <v>0</v>
      </c>
      <c r="R5" s="62"/>
    </row>
    <row r="6" spans="1:18" ht="19.8" customHeight="1" x14ac:dyDescent="0.3">
      <c r="B6" s="2">
        <v>3</v>
      </c>
      <c r="C6" s="51"/>
      <c r="D6" s="7" t="s">
        <v>14</v>
      </c>
      <c r="E6" s="2"/>
      <c r="F6" s="2"/>
      <c r="G6" s="2"/>
      <c r="H6" s="2" t="s">
        <v>7</v>
      </c>
      <c r="I6" s="2"/>
      <c r="J6" s="2"/>
      <c r="K6" s="7"/>
      <c r="L6" s="2">
        <v>90</v>
      </c>
      <c r="M6" s="56"/>
      <c r="N6" s="5"/>
      <c r="O6" s="30" t="s">
        <v>49</v>
      </c>
      <c r="P6" s="32">
        <f>+L5+L17+L24+L10+L14+L21</f>
        <v>961.5</v>
      </c>
      <c r="Q6" s="36">
        <f>P6/$M$28*100%</f>
        <v>0.12124460136817881</v>
      </c>
      <c r="R6" s="62" t="s">
        <v>94</v>
      </c>
    </row>
    <row r="7" spans="1:18" x14ac:dyDescent="0.3">
      <c r="B7" s="2">
        <v>4</v>
      </c>
      <c r="C7" s="51"/>
      <c r="D7" s="7" t="s">
        <v>19</v>
      </c>
      <c r="E7" s="2" t="s">
        <v>5</v>
      </c>
      <c r="F7" s="2"/>
      <c r="G7" s="2"/>
      <c r="H7" s="2"/>
      <c r="I7" s="2"/>
      <c r="J7" s="7">
        <v>210</v>
      </c>
      <c r="K7" s="2"/>
      <c r="L7" s="2"/>
      <c r="M7" s="56"/>
      <c r="N7" s="5"/>
      <c r="O7" s="30" t="s">
        <v>50</v>
      </c>
      <c r="P7" s="32">
        <f>L8+L15+L22+L27</f>
        <v>426.5</v>
      </c>
      <c r="Q7" s="36">
        <f t="shared" si="0"/>
        <v>5.3781406639134957E-2</v>
      </c>
      <c r="R7" s="62" t="s">
        <v>95</v>
      </c>
    </row>
    <row r="8" spans="1:18" x14ac:dyDescent="0.3">
      <c r="B8" s="2">
        <v>5</v>
      </c>
      <c r="C8" s="51"/>
      <c r="D8" s="7" t="s">
        <v>16</v>
      </c>
      <c r="E8" s="2"/>
      <c r="F8" s="2"/>
      <c r="G8" s="2" t="s">
        <v>8</v>
      </c>
      <c r="H8" s="2"/>
      <c r="I8" s="2"/>
      <c r="J8" s="2"/>
      <c r="K8" s="2"/>
      <c r="L8" s="7">
        <v>45</v>
      </c>
      <c r="M8" s="57"/>
      <c r="N8" s="5"/>
      <c r="O8" s="30" t="s">
        <v>90</v>
      </c>
      <c r="P8" s="29">
        <v>2</v>
      </c>
      <c r="Q8" s="36">
        <f t="shared" si="0"/>
        <v>2.5219885880016393E-4</v>
      </c>
      <c r="R8" s="62" t="s">
        <v>96</v>
      </c>
    </row>
    <row r="9" spans="1:18" x14ac:dyDescent="0.3">
      <c r="B9" s="2">
        <v>6</v>
      </c>
      <c r="C9" s="51" t="s">
        <v>27</v>
      </c>
      <c r="D9" s="7" t="s">
        <v>20</v>
      </c>
      <c r="E9" s="2"/>
      <c r="F9" s="2" t="s">
        <v>6</v>
      </c>
      <c r="G9" s="2"/>
      <c r="H9" s="2"/>
      <c r="I9" s="2"/>
      <c r="J9" s="2"/>
      <c r="K9" s="22">
        <v>12.5</v>
      </c>
      <c r="L9" s="2"/>
      <c r="M9" s="46">
        <f>SUM(J9:L15)</f>
        <v>1748.25</v>
      </c>
      <c r="O9" s="30" t="s">
        <v>53</v>
      </c>
      <c r="P9" s="29">
        <v>0</v>
      </c>
      <c r="Q9" s="36">
        <f t="shared" si="0"/>
        <v>0</v>
      </c>
      <c r="R9" s="62"/>
    </row>
    <row r="10" spans="1:18" x14ac:dyDescent="0.3">
      <c r="B10" s="2">
        <v>7</v>
      </c>
      <c r="C10" s="51"/>
      <c r="D10" s="7" t="s">
        <v>21</v>
      </c>
      <c r="E10" s="2"/>
      <c r="F10" s="2"/>
      <c r="G10" s="2"/>
      <c r="H10" s="2" t="s">
        <v>7</v>
      </c>
      <c r="I10" s="2"/>
      <c r="J10" s="2"/>
      <c r="K10" s="2"/>
      <c r="L10" s="22">
        <v>131.25</v>
      </c>
      <c r="M10" s="47"/>
      <c r="O10" s="30" t="s">
        <v>51</v>
      </c>
      <c r="P10" s="29">
        <v>7</v>
      </c>
      <c r="Q10" s="36">
        <f t="shared" si="0"/>
        <v>8.8269600580057376E-4</v>
      </c>
      <c r="R10" s="62" t="s">
        <v>97</v>
      </c>
    </row>
    <row r="11" spans="1:18" x14ac:dyDescent="0.3">
      <c r="B11" s="2">
        <v>8</v>
      </c>
      <c r="C11" s="51"/>
      <c r="D11" s="7" t="s">
        <v>22</v>
      </c>
      <c r="E11" s="2"/>
      <c r="F11" s="2"/>
      <c r="G11" s="2"/>
      <c r="H11" s="2" t="s">
        <v>7</v>
      </c>
      <c r="I11" s="2"/>
      <c r="J11" s="2"/>
      <c r="K11" s="2"/>
      <c r="L11" s="22">
        <v>184.5</v>
      </c>
      <c r="M11" s="47"/>
      <c r="P11" s="33"/>
      <c r="Q11" s="34"/>
    </row>
    <row r="12" spans="1:18" x14ac:dyDescent="0.3">
      <c r="B12" s="2">
        <v>9</v>
      </c>
      <c r="C12" s="51"/>
      <c r="D12" s="7" t="s">
        <v>23</v>
      </c>
      <c r="E12" s="2" t="s">
        <v>5</v>
      </c>
      <c r="F12" s="2"/>
      <c r="G12" s="2"/>
      <c r="H12" s="2"/>
      <c r="I12" s="2"/>
      <c r="J12" s="22">
        <v>782.5</v>
      </c>
      <c r="K12" s="2"/>
      <c r="L12" s="2"/>
      <c r="M12" s="47"/>
      <c r="O12" s="37"/>
    </row>
    <row r="13" spans="1:18" x14ac:dyDescent="0.3">
      <c r="B13" s="2">
        <v>10</v>
      </c>
      <c r="C13" s="51"/>
      <c r="D13" s="7" t="s">
        <v>24</v>
      </c>
      <c r="E13" s="2" t="s">
        <v>5</v>
      </c>
      <c r="F13" s="2"/>
      <c r="G13" s="2"/>
      <c r="H13" s="2"/>
      <c r="I13" s="2"/>
      <c r="J13" s="22">
        <v>483.75</v>
      </c>
      <c r="K13" s="2"/>
      <c r="L13" s="2"/>
      <c r="M13" s="47"/>
      <c r="O13" s="37"/>
    </row>
    <row r="14" spans="1:18" x14ac:dyDescent="0.3">
      <c r="B14" s="2">
        <v>11</v>
      </c>
      <c r="C14" s="51"/>
      <c r="D14" s="7" t="s">
        <v>25</v>
      </c>
      <c r="E14" s="2" t="s">
        <v>5</v>
      </c>
      <c r="F14" s="2"/>
      <c r="G14" s="2"/>
      <c r="H14" s="2"/>
      <c r="I14" s="2"/>
      <c r="J14" s="2"/>
      <c r="K14" s="2"/>
      <c r="L14" s="22">
        <v>71.25</v>
      </c>
      <c r="M14" s="47"/>
    </row>
    <row r="15" spans="1:18" x14ac:dyDescent="0.3">
      <c r="B15" s="2">
        <v>12</v>
      </c>
      <c r="C15" s="51"/>
      <c r="D15" s="7" t="s">
        <v>26</v>
      </c>
      <c r="E15" s="2"/>
      <c r="F15" s="2"/>
      <c r="G15" s="2" t="s">
        <v>8</v>
      </c>
      <c r="H15" s="2"/>
      <c r="I15" s="2"/>
      <c r="J15" s="2"/>
      <c r="K15" s="2"/>
      <c r="L15" s="22">
        <v>82.5</v>
      </c>
      <c r="M15" s="48"/>
    </row>
    <row r="16" spans="1:18" x14ac:dyDescent="0.3">
      <c r="B16" s="2">
        <v>13</v>
      </c>
      <c r="C16" s="51" t="s">
        <v>40</v>
      </c>
      <c r="D16" s="7" t="s">
        <v>28</v>
      </c>
      <c r="E16" s="2"/>
      <c r="F16" s="2" t="s">
        <v>6</v>
      </c>
      <c r="G16" s="2"/>
      <c r="H16" s="2"/>
      <c r="I16" s="2"/>
      <c r="J16" s="2"/>
      <c r="K16" s="22">
        <v>47.5</v>
      </c>
      <c r="L16" s="2"/>
      <c r="M16" s="58">
        <f>SUM(J16:L22)</f>
        <v>5117</v>
      </c>
    </row>
    <row r="17" spans="2:13" x14ac:dyDescent="0.3">
      <c r="B17" s="2">
        <v>14</v>
      </c>
      <c r="C17" s="51"/>
      <c r="D17" s="7" t="s">
        <v>29</v>
      </c>
      <c r="E17" s="2"/>
      <c r="F17" s="2"/>
      <c r="G17" s="2"/>
      <c r="H17" s="2" t="s">
        <v>7</v>
      </c>
      <c r="I17" s="2"/>
      <c r="J17" s="2"/>
      <c r="K17" s="2"/>
      <c r="L17" s="22">
        <v>426</v>
      </c>
      <c r="M17" s="59"/>
    </row>
    <row r="18" spans="2:13" x14ac:dyDescent="0.3">
      <c r="B18" s="2">
        <v>15</v>
      </c>
      <c r="C18" s="51"/>
      <c r="D18" s="7" t="s">
        <v>30</v>
      </c>
      <c r="E18" s="2"/>
      <c r="F18" s="2"/>
      <c r="G18" s="2"/>
      <c r="H18" s="2" t="s">
        <v>7</v>
      </c>
      <c r="I18" s="2"/>
      <c r="J18" s="2"/>
      <c r="K18" s="2"/>
      <c r="L18" s="22">
        <v>555</v>
      </c>
      <c r="M18" s="59"/>
    </row>
    <row r="19" spans="2:13" x14ac:dyDescent="0.3">
      <c r="B19" s="2">
        <v>16</v>
      </c>
      <c r="C19" s="51"/>
      <c r="D19" s="7" t="s">
        <v>31</v>
      </c>
      <c r="E19" s="2" t="s">
        <v>5</v>
      </c>
      <c r="F19" s="2"/>
      <c r="G19" s="2"/>
      <c r="H19" s="2"/>
      <c r="I19" s="2"/>
      <c r="J19" s="22">
        <v>2769</v>
      </c>
      <c r="K19" s="2"/>
      <c r="L19" s="2"/>
      <c r="M19" s="59"/>
    </row>
    <row r="20" spans="2:13" x14ac:dyDescent="0.3">
      <c r="B20" s="2">
        <v>17</v>
      </c>
      <c r="C20" s="51"/>
      <c r="D20" s="7" t="s">
        <v>32</v>
      </c>
      <c r="E20" s="2" t="s">
        <v>5</v>
      </c>
      <c r="F20" s="2"/>
      <c r="G20" s="2"/>
      <c r="H20" s="2"/>
      <c r="I20" s="2"/>
      <c r="J20" s="22">
        <v>897.5</v>
      </c>
      <c r="K20" s="2"/>
      <c r="L20" s="2"/>
      <c r="M20" s="59"/>
    </row>
    <row r="21" spans="2:13" x14ac:dyDescent="0.3">
      <c r="B21" s="2">
        <v>18</v>
      </c>
      <c r="C21" s="51"/>
      <c r="D21" s="7" t="s">
        <v>33</v>
      </c>
      <c r="E21" s="2" t="s">
        <v>5</v>
      </c>
      <c r="F21" s="2"/>
      <c r="G21" s="2"/>
      <c r="H21" s="2"/>
      <c r="I21" s="2"/>
      <c r="J21" s="2"/>
      <c r="K21" s="2"/>
      <c r="L21" s="22">
        <v>183</v>
      </c>
      <c r="M21" s="59"/>
    </row>
    <row r="22" spans="2:13" x14ac:dyDescent="0.3">
      <c r="B22" s="2">
        <v>19</v>
      </c>
      <c r="C22" s="51"/>
      <c r="D22" s="7" t="s">
        <v>34</v>
      </c>
      <c r="E22" s="2"/>
      <c r="F22" s="2"/>
      <c r="G22" s="2" t="s">
        <v>8</v>
      </c>
      <c r="H22" s="2"/>
      <c r="I22" s="2"/>
      <c r="J22" s="2"/>
      <c r="K22" s="2"/>
      <c r="L22" s="22">
        <v>239</v>
      </c>
      <c r="M22" s="60"/>
    </row>
    <row r="23" spans="2:13" x14ac:dyDescent="0.3">
      <c r="B23" s="2">
        <v>20</v>
      </c>
      <c r="C23" s="51" t="s">
        <v>1</v>
      </c>
      <c r="D23" s="7" t="s">
        <v>35</v>
      </c>
      <c r="E23" s="2"/>
      <c r="F23" s="2" t="s">
        <v>6</v>
      </c>
      <c r="G23" s="2"/>
      <c r="H23" s="2"/>
      <c r="I23" s="2"/>
      <c r="J23" s="2"/>
      <c r="K23" s="7">
        <v>90</v>
      </c>
      <c r="L23" s="2"/>
      <c r="M23" s="58">
        <f>SUM(J23:L27)</f>
        <v>600</v>
      </c>
    </row>
    <row r="24" spans="2:13" x14ac:dyDescent="0.3">
      <c r="B24" s="2">
        <v>21</v>
      </c>
      <c r="C24" s="51"/>
      <c r="D24" s="7" t="s">
        <v>36</v>
      </c>
      <c r="E24" s="2" t="s">
        <v>5</v>
      </c>
      <c r="F24" s="2"/>
      <c r="G24" s="2"/>
      <c r="H24" s="2"/>
      <c r="I24" s="2"/>
      <c r="J24" s="2"/>
      <c r="K24" s="2"/>
      <c r="L24" s="7">
        <v>75</v>
      </c>
      <c r="M24" s="59"/>
    </row>
    <row r="25" spans="2:13" x14ac:dyDescent="0.3">
      <c r="B25" s="2">
        <v>22</v>
      </c>
      <c r="C25" s="51"/>
      <c r="D25" s="7" t="s">
        <v>37</v>
      </c>
      <c r="E25" s="2" t="s">
        <v>5</v>
      </c>
      <c r="F25" s="2"/>
      <c r="G25" s="2"/>
      <c r="H25" s="2"/>
      <c r="I25" s="2"/>
      <c r="J25" s="7">
        <v>240</v>
      </c>
      <c r="K25" s="2"/>
      <c r="L25" s="2"/>
      <c r="M25" s="59"/>
    </row>
    <row r="26" spans="2:13" x14ac:dyDescent="0.3">
      <c r="B26" s="2">
        <v>23</v>
      </c>
      <c r="C26" s="51"/>
      <c r="D26" s="7" t="s">
        <v>38</v>
      </c>
      <c r="E26" s="2" t="s">
        <v>5</v>
      </c>
      <c r="F26" s="2"/>
      <c r="G26" s="2"/>
      <c r="H26" s="2"/>
      <c r="I26" s="2"/>
      <c r="J26" s="7">
        <v>135</v>
      </c>
      <c r="K26" s="2"/>
      <c r="L26" s="2"/>
      <c r="M26" s="59"/>
    </row>
    <row r="27" spans="2:13" x14ac:dyDescent="0.3">
      <c r="B27" s="2">
        <v>24</v>
      </c>
      <c r="C27" s="51"/>
      <c r="D27" s="7" t="s">
        <v>39</v>
      </c>
      <c r="E27" s="2"/>
      <c r="F27" s="2"/>
      <c r="G27" s="2" t="s">
        <v>8</v>
      </c>
      <c r="H27" s="2"/>
      <c r="I27" s="2"/>
      <c r="J27" s="2"/>
      <c r="K27" s="2"/>
      <c r="L27" s="7">
        <v>60</v>
      </c>
      <c r="M27" s="60"/>
    </row>
    <row r="28" spans="2:13" x14ac:dyDescent="0.3">
      <c r="B28" s="54" t="s">
        <v>55</v>
      </c>
      <c r="C28" s="54"/>
      <c r="D28" s="54"/>
      <c r="E28" s="54"/>
      <c r="F28" s="54"/>
      <c r="G28" s="54"/>
      <c r="H28" s="54"/>
      <c r="I28" s="54"/>
      <c r="J28" s="22">
        <f>SUM(J3:J27)</f>
        <v>5517.75</v>
      </c>
      <c r="K28" s="22">
        <f t="shared" ref="K28:L28" si="1">SUM(K3:K27)</f>
        <v>195</v>
      </c>
      <c r="L28" s="22">
        <f t="shared" si="1"/>
        <v>2217.5</v>
      </c>
      <c r="M28" s="14">
        <f>SUM(J28:L28)</f>
        <v>7930.25</v>
      </c>
    </row>
    <row r="30" spans="2:13" x14ac:dyDescent="0.3">
      <c r="C30" s="12" t="s">
        <v>57</v>
      </c>
    </row>
    <row r="31" spans="2:13" x14ac:dyDescent="0.3">
      <c r="C31" s="3" t="s">
        <v>11</v>
      </c>
      <c r="D31" s="7" t="s">
        <v>47</v>
      </c>
      <c r="E31" s="3" t="s">
        <v>42</v>
      </c>
      <c r="F31" s="3" t="s">
        <v>43</v>
      </c>
    </row>
    <row r="32" spans="2:13" x14ac:dyDescent="0.3">
      <c r="C32" s="3" t="s">
        <v>44</v>
      </c>
      <c r="D32" s="3">
        <v>7</v>
      </c>
      <c r="E32" s="8">
        <f>SUM(J4:J27)</f>
        <v>5517.75</v>
      </c>
      <c r="F32" s="9">
        <f>E32/E35</f>
        <v>0.69578512657230229</v>
      </c>
    </row>
    <row r="33" spans="3:14" x14ac:dyDescent="0.3">
      <c r="C33" s="3" t="s">
        <v>45</v>
      </c>
      <c r="D33" s="3">
        <v>13</v>
      </c>
      <c r="E33" s="8">
        <f>SUM(L4:L27)</f>
        <v>2217.5</v>
      </c>
      <c r="F33" s="9">
        <f>E33/E35</f>
        <v>0.27962548469468174</v>
      </c>
    </row>
    <row r="34" spans="3:14" x14ac:dyDescent="0.3">
      <c r="C34" s="3" t="s">
        <v>46</v>
      </c>
      <c r="D34" s="3">
        <v>4</v>
      </c>
      <c r="E34" s="3">
        <f>SUM(K4:K27)</f>
        <v>195</v>
      </c>
      <c r="F34" s="9">
        <f>E34/E35</f>
        <v>2.4589388733015981E-2</v>
      </c>
    </row>
    <row r="35" spans="3:14" x14ac:dyDescent="0.3">
      <c r="C35" s="3" t="s">
        <v>17</v>
      </c>
      <c r="D35" s="3">
        <f>SUM(D32:D34)</f>
        <v>24</v>
      </c>
      <c r="E35" s="8">
        <f>SUM(E32:E34)</f>
        <v>7930.25</v>
      </c>
      <c r="F35" s="9">
        <v>1</v>
      </c>
    </row>
    <row r="37" spans="3:14" x14ac:dyDescent="0.3">
      <c r="C37" s="12" t="s">
        <v>77</v>
      </c>
    </row>
    <row r="38" spans="3:14" x14ac:dyDescent="0.3">
      <c r="C38" s="11" t="s">
        <v>72</v>
      </c>
      <c r="D38" s="11" t="s">
        <v>78</v>
      </c>
      <c r="E38" s="11" t="s">
        <v>74</v>
      </c>
      <c r="F38" s="11" t="s">
        <v>79</v>
      </c>
    </row>
    <row r="39" spans="3:14" x14ac:dyDescent="0.3">
      <c r="C39" s="6" t="s">
        <v>10</v>
      </c>
      <c r="D39" s="6">
        <v>465</v>
      </c>
      <c r="E39" s="6">
        <v>1</v>
      </c>
      <c r="F39" s="6">
        <v>465</v>
      </c>
      <c r="N39" s="10"/>
    </row>
    <row r="40" spans="3:14" x14ac:dyDescent="0.3">
      <c r="C40" s="6" t="s">
        <v>27</v>
      </c>
      <c r="D40" s="16">
        <v>6993</v>
      </c>
      <c r="E40" s="6">
        <v>4</v>
      </c>
      <c r="F40" s="16">
        <v>1748</v>
      </c>
      <c r="N40" s="10"/>
    </row>
    <row r="41" spans="3:14" x14ac:dyDescent="0.3">
      <c r="C41" s="18" t="s">
        <v>40</v>
      </c>
      <c r="D41" s="19">
        <v>10234</v>
      </c>
      <c r="E41" s="18">
        <v>2</v>
      </c>
      <c r="F41" s="19">
        <v>5117</v>
      </c>
      <c r="N41" s="10"/>
    </row>
    <row r="42" spans="3:14" x14ac:dyDescent="0.3">
      <c r="C42" s="6" t="s">
        <v>73</v>
      </c>
      <c r="D42" s="6">
        <v>600</v>
      </c>
      <c r="E42" s="6">
        <v>1</v>
      </c>
      <c r="F42" s="6">
        <v>600</v>
      </c>
      <c r="N42" s="10"/>
    </row>
    <row r="43" spans="3:14" x14ac:dyDescent="0.3">
      <c r="N43" s="10"/>
    </row>
    <row r="44" spans="3:14" x14ac:dyDescent="0.3">
      <c r="C44" s="20" t="s">
        <v>82</v>
      </c>
      <c r="D44" s="21">
        <f>'data observasi '!D32/'data observasi '!D30</f>
        <v>2880</v>
      </c>
      <c r="F44" s="21" t="s">
        <v>88</v>
      </c>
      <c r="G44" s="26">
        <f>M28+'data observasi '!D34+'data observasi '!D36</f>
        <v>20530.25</v>
      </c>
      <c r="N44" s="10"/>
    </row>
    <row r="45" spans="3:14" x14ac:dyDescent="0.3">
      <c r="N45" s="10"/>
    </row>
    <row r="46" spans="3:14" x14ac:dyDescent="0.3">
      <c r="N46" s="10"/>
    </row>
    <row r="47" spans="3:14" x14ac:dyDescent="0.3">
      <c r="N47" s="10"/>
    </row>
    <row r="48" spans="3:14" x14ac:dyDescent="0.3">
      <c r="C48" s="5" t="s">
        <v>80</v>
      </c>
      <c r="N48" s="10"/>
    </row>
    <row r="49" spans="3:14" x14ac:dyDescent="0.3">
      <c r="C49" s="11" t="s">
        <v>72</v>
      </c>
      <c r="D49" s="11" t="s">
        <v>81</v>
      </c>
      <c r="N49" s="10"/>
    </row>
    <row r="50" spans="3:14" x14ac:dyDescent="0.3">
      <c r="C50" s="6" t="s">
        <v>10</v>
      </c>
      <c r="D50" s="17">
        <f>F39/$D$44</f>
        <v>0.16145833333333334</v>
      </c>
      <c r="E50">
        <v>1</v>
      </c>
      <c r="N50" s="10"/>
    </row>
    <row r="51" spans="3:14" x14ac:dyDescent="0.3">
      <c r="C51" s="6" t="s">
        <v>27</v>
      </c>
      <c r="D51" s="17">
        <f t="shared" ref="D51:D53" si="2">F40/$D$44</f>
        <v>0.6069444444444444</v>
      </c>
      <c r="E51">
        <v>1</v>
      </c>
      <c r="N51" s="10"/>
    </row>
    <row r="52" spans="3:14" x14ac:dyDescent="0.3">
      <c r="C52" s="6" t="s">
        <v>40</v>
      </c>
      <c r="D52" s="17">
        <f t="shared" si="2"/>
        <v>1.7767361111111111</v>
      </c>
      <c r="E52">
        <v>2</v>
      </c>
      <c r="N52" s="10"/>
    </row>
    <row r="53" spans="3:14" x14ac:dyDescent="0.3">
      <c r="C53" s="6" t="s">
        <v>73</v>
      </c>
      <c r="D53" s="17">
        <f t="shared" si="2"/>
        <v>0.20833333333333334</v>
      </c>
      <c r="E53">
        <v>1</v>
      </c>
      <c r="N53" s="10"/>
    </row>
    <row r="54" spans="3:14" x14ac:dyDescent="0.3">
      <c r="E54">
        <v>5</v>
      </c>
      <c r="N54" s="10"/>
    </row>
    <row r="55" spans="3:14" x14ac:dyDescent="0.3">
      <c r="C55" s="20"/>
      <c r="D55" s="25"/>
      <c r="N55" s="10"/>
    </row>
    <row r="56" spans="3:14" x14ac:dyDescent="0.3">
      <c r="N56" s="10"/>
    </row>
    <row r="57" spans="3:14" x14ac:dyDescent="0.3">
      <c r="N57" s="10"/>
    </row>
    <row r="58" spans="3:14" x14ac:dyDescent="0.3">
      <c r="N58" s="10"/>
    </row>
    <row r="59" spans="3:14" x14ac:dyDescent="0.3">
      <c r="N59" s="10"/>
    </row>
    <row r="60" spans="3:14" x14ac:dyDescent="0.3">
      <c r="N60" s="10"/>
    </row>
    <row r="61" spans="3:14" x14ac:dyDescent="0.3">
      <c r="N61" s="10"/>
    </row>
    <row r="62" spans="3:14" x14ac:dyDescent="0.3">
      <c r="N62" s="10"/>
    </row>
  </sheetData>
  <mergeCells count="15">
    <mergeCell ref="B28:I28"/>
    <mergeCell ref="M2:M3"/>
    <mergeCell ref="M4:M8"/>
    <mergeCell ref="M9:M15"/>
    <mergeCell ref="M16:M22"/>
    <mergeCell ref="M23:M27"/>
    <mergeCell ref="C16:C22"/>
    <mergeCell ref="C23:C27"/>
    <mergeCell ref="J2:L2"/>
    <mergeCell ref="E2:I2"/>
    <mergeCell ref="B2:B3"/>
    <mergeCell ref="C2:C3"/>
    <mergeCell ref="D2:D3"/>
    <mergeCell ref="C4:C8"/>
    <mergeCell ref="C9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5BC1-6870-4440-A981-AA00DA10E92D}">
  <dimension ref="B2:U38"/>
  <sheetViews>
    <sheetView tabSelected="1" topLeftCell="A23" workbookViewId="0">
      <selection activeCell="J38" sqref="J38"/>
    </sheetView>
  </sheetViews>
  <sheetFormatPr defaultRowHeight="14.4" x14ac:dyDescent="0.3"/>
  <cols>
    <col min="2" max="2" width="3.6640625" customWidth="1"/>
    <col min="3" max="3" width="15.5546875" customWidth="1"/>
    <col min="4" max="4" width="27" bestFit="1" customWidth="1"/>
    <col min="5" max="5" width="3.21875" customWidth="1"/>
    <col min="6" max="7" width="3.109375" customWidth="1"/>
    <col min="8" max="8" width="3.21875" customWidth="1"/>
    <col min="9" max="9" width="2.88671875" customWidth="1"/>
    <col min="10" max="10" width="6.21875" customWidth="1"/>
    <col min="11" max="12" width="6.109375" customWidth="1"/>
    <col min="15" max="15" width="36.33203125" bestFit="1" customWidth="1"/>
    <col min="16" max="16" width="8.44140625" bestFit="1" customWidth="1"/>
    <col min="17" max="17" width="16.33203125" bestFit="1" customWidth="1"/>
    <col min="18" max="18" width="12.88671875" bestFit="1" customWidth="1"/>
  </cols>
  <sheetData>
    <row r="2" spans="2:21" x14ac:dyDescent="0.3">
      <c r="B2" s="12" t="s">
        <v>56</v>
      </c>
    </row>
    <row r="3" spans="2:21" x14ac:dyDescent="0.3">
      <c r="B3" s="51" t="s">
        <v>2</v>
      </c>
      <c r="C3" s="51" t="s">
        <v>0</v>
      </c>
      <c r="D3" s="51" t="s">
        <v>4</v>
      </c>
      <c r="E3" s="51" t="s">
        <v>54</v>
      </c>
      <c r="F3" s="51"/>
      <c r="G3" s="51"/>
      <c r="H3" s="51"/>
      <c r="I3" s="51"/>
      <c r="J3" s="61" t="s">
        <v>3</v>
      </c>
      <c r="K3" s="61"/>
      <c r="L3" s="61"/>
      <c r="M3" s="51" t="s">
        <v>76</v>
      </c>
      <c r="O3" s="68" t="s">
        <v>57</v>
      </c>
      <c r="P3" s="27"/>
      <c r="Q3" s="27"/>
      <c r="R3" s="27"/>
      <c r="S3" s="27"/>
      <c r="T3" s="27"/>
      <c r="U3" s="27"/>
    </row>
    <row r="4" spans="2:21" ht="28.8" x14ac:dyDescent="0.3">
      <c r="B4" s="51"/>
      <c r="C4" s="51"/>
      <c r="D4" s="51"/>
      <c r="E4" s="2" t="s">
        <v>5</v>
      </c>
      <c r="F4" s="2" t="s">
        <v>6</v>
      </c>
      <c r="G4" s="2" t="s">
        <v>8</v>
      </c>
      <c r="H4" s="2" t="s">
        <v>7</v>
      </c>
      <c r="I4" s="2" t="s">
        <v>9</v>
      </c>
      <c r="J4" s="2" t="s">
        <v>15</v>
      </c>
      <c r="K4" s="2" t="s">
        <v>12</v>
      </c>
      <c r="L4" s="2" t="s">
        <v>13</v>
      </c>
      <c r="M4" s="51"/>
      <c r="O4" s="2" t="s">
        <v>11</v>
      </c>
      <c r="P4" s="7" t="s">
        <v>47</v>
      </c>
      <c r="Q4" s="2" t="s">
        <v>42</v>
      </c>
      <c r="R4" s="2" t="s">
        <v>43</v>
      </c>
      <c r="S4" s="27"/>
      <c r="T4" s="27"/>
      <c r="U4" s="27"/>
    </row>
    <row r="5" spans="2:21" x14ac:dyDescent="0.3">
      <c r="B5" s="2">
        <v>1</v>
      </c>
      <c r="C5" s="51" t="s">
        <v>10</v>
      </c>
      <c r="D5" s="7" t="s">
        <v>41</v>
      </c>
      <c r="E5" s="2"/>
      <c r="F5" s="2" t="s">
        <v>6</v>
      </c>
      <c r="G5" s="2"/>
      <c r="H5" s="2"/>
      <c r="I5" s="2"/>
      <c r="J5" s="2"/>
      <c r="K5" s="7">
        <v>45</v>
      </c>
      <c r="L5" s="2"/>
      <c r="M5" s="74">
        <f>SUM(J5:L9)</f>
        <v>465</v>
      </c>
      <c r="O5" s="2" t="s">
        <v>44</v>
      </c>
      <c r="P5" s="2">
        <v>7</v>
      </c>
      <c r="Q5" s="42">
        <f>J27</f>
        <v>3684.5</v>
      </c>
      <c r="R5" s="69">
        <f>Q5/Q8</f>
        <v>0.75044554203370839</v>
      </c>
      <c r="S5" s="27"/>
      <c r="T5" s="27"/>
      <c r="U5" s="27"/>
    </row>
    <row r="6" spans="2:21" x14ac:dyDescent="0.3">
      <c r="B6" s="2">
        <v>2</v>
      </c>
      <c r="C6" s="51"/>
      <c r="D6" s="7" t="s">
        <v>18</v>
      </c>
      <c r="E6" s="2"/>
      <c r="F6" s="2"/>
      <c r="G6" s="2" t="s">
        <v>8</v>
      </c>
      <c r="H6" s="2"/>
      <c r="I6" s="2"/>
      <c r="J6" s="2"/>
      <c r="K6" s="7"/>
      <c r="L6" s="2">
        <v>75</v>
      </c>
      <c r="M6" s="75"/>
      <c r="O6" s="2" t="s">
        <v>45</v>
      </c>
      <c r="P6" s="2">
        <v>11</v>
      </c>
      <c r="Q6" s="42">
        <f>L27</f>
        <v>1090.25</v>
      </c>
      <c r="R6" s="69">
        <f>Q6/Q8</f>
        <v>0.22205814960028514</v>
      </c>
      <c r="S6" s="27"/>
      <c r="T6" s="27"/>
      <c r="U6" s="27"/>
    </row>
    <row r="7" spans="2:21" x14ac:dyDescent="0.3">
      <c r="B7" s="2">
        <v>3</v>
      </c>
      <c r="C7" s="51"/>
      <c r="D7" s="7" t="s">
        <v>14</v>
      </c>
      <c r="E7" s="2"/>
      <c r="F7" s="2"/>
      <c r="G7" s="2"/>
      <c r="H7" s="2" t="s">
        <v>7</v>
      </c>
      <c r="I7" s="2"/>
      <c r="J7" s="2"/>
      <c r="K7" s="7"/>
      <c r="L7" s="2">
        <v>90</v>
      </c>
      <c r="M7" s="75"/>
      <c r="O7" s="2" t="s">
        <v>46</v>
      </c>
      <c r="P7" s="2">
        <v>4</v>
      </c>
      <c r="Q7" s="23">
        <f>K27</f>
        <v>135</v>
      </c>
      <c r="R7" s="69">
        <f>Q7/Q8</f>
        <v>2.7496308366006417E-2</v>
      </c>
      <c r="S7" s="27"/>
      <c r="T7" s="27"/>
      <c r="U7" s="27"/>
    </row>
    <row r="8" spans="2:21" x14ac:dyDescent="0.3">
      <c r="B8" s="2">
        <v>4</v>
      </c>
      <c r="C8" s="51"/>
      <c r="D8" s="7" t="s">
        <v>19</v>
      </c>
      <c r="E8" s="2" t="s">
        <v>5</v>
      </c>
      <c r="F8" s="2"/>
      <c r="G8" s="2"/>
      <c r="H8" s="2"/>
      <c r="I8" s="2"/>
      <c r="J8" s="7">
        <v>210</v>
      </c>
      <c r="K8" s="2"/>
      <c r="L8" s="2"/>
      <c r="M8" s="75"/>
      <c r="O8" s="2" t="s">
        <v>17</v>
      </c>
      <c r="P8" s="2">
        <f>SUM(P5:P7)</f>
        <v>22</v>
      </c>
      <c r="Q8" s="42">
        <f>M27</f>
        <v>4909.75</v>
      </c>
      <c r="R8" s="69">
        <f>SUM(R5:R7)</f>
        <v>1</v>
      </c>
      <c r="S8" s="27"/>
      <c r="T8" s="27"/>
      <c r="U8" s="27"/>
    </row>
    <row r="9" spans="2:21" x14ac:dyDescent="0.3">
      <c r="B9" s="2">
        <v>5</v>
      </c>
      <c r="C9" s="51"/>
      <c r="D9" s="7" t="s">
        <v>16</v>
      </c>
      <c r="E9" s="2"/>
      <c r="F9" s="2"/>
      <c r="G9" s="2" t="s">
        <v>8</v>
      </c>
      <c r="H9" s="2"/>
      <c r="I9" s="2"/>
      <c r="J9" s="2"/>
      <c r="K9" s="2"/>
      <c r="L9" s="7">
        <v>45</v>
      </c>
      <c r="M9" s="76"/>
      <c r="O9" s="27"/>
      <c r="P9" s="27"/>
      <c r="Q9" s="27"/>
      <c r="R9" s="27"/>
      <c r="S9" s="27"/>
      <c r="T9" s="27"/>
      <c r="U9" s="27"/>
    </row>
    <row r="10" spans="2:21" x14ac:dyDescent="0.3">
      <c r="B10" s="2">
        <v>6</v>
      </c>
      <c r="C10" s="51" t="s">
        <v>27</v>
      </c>
      <c r="D10" s="7" t="s">
        <v>20</v>
      </c>
      <c r="E10" s="2"/>
      <c r="F10" s="2" t="s">
        <v>6</v>
      </c>
      <c r="G10" s="2"/>
      <c r="H10" s="2"/>
      <c r="I10" s="2"/>
      <c r="J10" s="2"/>
      <c r="K10" s="22">
        <v>12.5</v>
      </c>
      <c r="L10" s="2"/>
      <c r="M10" s="46">
        <f>SUM(J10:L15)</f>
        <v>1616</v>
      </c>
      <c r="N10">
        <f>M10*4</f>
        <v>6464</v>
      </c>
      <c r="O10" s="27"/>
      <c r="P10" s="27"/>
      <c r="Q10" s="27"/>
      <c r="R10" s="27"/>
      <c r="S10" s="27"/>
      <c r="T10" s="27"/>
      <c r="U10" s="27"/>
    </row>
    <row r="11" spans="2:21" x14ac:dyDescent="0.3">
      <c r="B11" s="2">
        <v>7</v>
      </c>
      <c r="C11" s="51"/>
      <c r="D11" s="7" t="s">
        <v>21</v>
      </c>
      <c r="E11" s="2"/>
      <c r="F11" s="2"/>
      <c r="G11" s="2"/>
      <c r="H11" s="2" t="s">
        <v>7</v>
      </c>
      <c r="I11" s="2"/>
      <c r="J11" s="2"/>
      <c r="K11" s="2"/>
      <c r="L11" s="22">
        <v>131.25</v>
      </c>
      <c r="M11" s="47"/>
      <c r="O11" s="68" t="s">
        <v>77</v>
      </c>
      <c r="P11" s="27"/>
      <c r="Q11" s="27"/>
      <c r="R11" s="27"/>
      <c r="S11" s="27"/>
      <c r="T11" s="27"/>
      <c r="U11" s="27"/>
    </row>
    <row r="12" spans="2:21" x14ac:dyDescent="0.3">
      <c r="B12" s="2">
        <v>8</v>
      </c>
      <c r="C12" s="51"/>
      <c r="D12" s="7" t="s">
        <v>22</v>
      </c>
      <c r="E12" s="2"/>
      <c r="F12" s="2"/>
      <c r="G12" s="2"/>
      <c r="H12" s="2" t="s">
        <v>7</v>
      </c>
      <c r="I12" s="2"/>
      <c r="J12" s="2"/>
      <c r="K12" s="2"/>
      <c r="L12" s="22">
        <v>150</v>
      </c>
      <c r="M12" s="47"/>
      <c r="O12" s="11" t="s">
        <v>72</v>
      </c>
      <c r="P12" s="11" t="s">
        <v>78</v>
      </c>
      <c r="Q12" s="11" t="s">
        <v>74</v>
      </c>
      <c r="R12" s="11" t="s">
        <v>79</v>
      </c>
      <c r="S12" s="27"/>
      <c r="T12" s="27"/>
      <c r="U12" s="27"/>
    </row>
    <row r="13" spans="2:21" x14ac:dyDescent="0.3">
      <c r="B13" s="2">
        <v>9</v>
      </c>
      <c r="C13" s="51"/>
      <c r="D13" s="7" t="s">
        <v>23</v>
      </c>
      <c r="E13" s="2" t="s">
        <v>5</v>
      </c>
      <c r="F13" s="2"/>
      <c r="G13" s="2"/>
      <c r="H13" s="2"/>
      <c r="I13" s="2"/>
      <c r="J13" s="22">
        <v>782.5</v>
      </c>
      <c r="K13" s="2"/>
      <c r="L13" s="2"/>
      <c r="M13" s="47"/>
      <c r="O13" s="7" t="s">
        <v>10</v>
      </c>
      <c r="P13" s="7">
        <v>465</v>
      </c>
      <c r="Q13" s="7">
        <v>1</v>
      </c>
      <c r="R13" s="7">
        <f>P13/Q13</f>
        <v>465</v>
      </c>
      <c r="S13" s="27"/>
      <c r="T13" s="27"/>
      <c r="U13" s="27"/>
    </row>
    <row r="14" spans="2:21" x14ac:dyDescent="0.3">
      <c r="B14" s="2">
        <v>10</v>
      </c>
      <c r="C14" s="51"/>
      <c r="D14" s="7" t="s">
        <v>24</v>
      </c>
      <c r="E14" s="2" t="s">
        <v>5</v>
      </c>
      <c r="F14" s="2"/>
      <c r="G14" s="2"/>
      <c r="H14" s="2"/>
      <c r="I14" s="2"/>
      <c r="J14" s="22">
        <v>483.75</v>
      </c>
      <c r="K14" s="2"/>
      <c r="L14" s="2"/>
      <c r="M14" s="47"/>
      <c r="O14" s="7" t="s">
        <v>27</v>
      </c>
      <c r="P14" s="63">
        <v>6464</v>
      </c>
      <c r="Q14" s="7">
        <v>4</v>
      </c>
      <c r="R14" s="24">
        <f t="shared" ref="R14:R15" si="0">P14/Q14</f>
        <v>1616</v>
      </c>
      <c r="S14" s="27"/>
      <c r="T14" s="27"/>
      <c r="U14" s="27"/>
    </row>
    <row r="15" spans="2:21" x14ac:dyDescent="0.3">
      <c r="B15" s="2">
        <v>11</v>
      </c>
      <c r="C15" s="51"/>
      <c r="D15" s="7" t="s">
        <v>26</v>
      </c>
      <c r="E15" s="2"/>
      <c r="F15" s="2"/>
      <c r="G15" s="2" t="s">
        <v>8</v>
      </c>
      <c r="H15" s="2"/>
      <c r="I15" s="2"/>
      <c r="J15" s="2"/>
      <c r="K15" s="2"/>
      <c r="L15" s="22">
        <v>56</v>
      </c>
      <c r="M15" s="48"/>
      <c r="O15" s="64" t="s">
        <v>40</v>
      </c>
      <c r="P15" s="65">
        <v>9360</v>
      </c>
      <c r="Q15" s="64">
        <v>4</v>
      </c>
      <c r="R15" s="24">
        <f t="shared" si="0"/>
        <v>2340</v>
      </c>
      <c r="S15" s="27"/>
      <c r="T15" s="27"/>
      <c r="U15" s="27"/>
    </row>
    <row r="16" spans="2:21" x14ac:dyDescent="0.3">
      <c r="B16" s="2">
        <v>12</v>
      </c>
      <c r="C16" s="51" t="s">
        <v>40</v>
      </c>
      <c r="D16" s="7" t="s">
        <v>28</v>
      </c>
      <c r="E16" s="2"/>
      <c r="F16" s="2" t="s">
        <v>6</v>
      </c>
      <c r="G16" s="2"/>
      <c r="H16" s="2"/>
      <c r="I16" s="2"/>
      <c r="J16" s="2"/>
      <c r="K16" s="23">
        <v>47.5</v>
      </c>
      <c r="L16" s="2"/>
      <c r="M16" s="43">
        <f>SUM(J16:L21)</f>
        <v>2363.75</v>
      </c>
      <c r="N16" s="5">
        <f>M16*4</f>
        <v>9455</v>
      </c>
      <c r="O16" s="7" t="s">
        <v>73</v>
      </c>
      <c r="P16" s="24">
        <f>M22</f>
        <v>465</v>
      </c>
      <c r="Q16" s="7">
        <v>1</v>
      </c>
      <c r="R16" s="7">
        <f>P16/Q16</f>
        <v>465</v>
      </c>
      <c r="S16" s="27"/>
      <c r="T16" s="27"/>
      <c r="U16" s="27"/>
    </row>
    <row r="17" spans="2:21" x14ac:dyDescent="0.3">
      <c r="B17" s="2">
        <v>13</v>
      </c>
      <c r="C17" s="51"/>
      <c r="D17" s="7" t="s">
        <v>29</v>
      </c>
      <c r="E17" s="2"/>
      <c r="F17" s="2"/>
      <c r="G17" s="2"/>
      <c r="H17" s="2" t="s">
        <v>7</v>
      </c>
      <c r="I17" s="2"/>
      <c r="J17" s="2"/>
      <c r="L17" s="2">
        <v>213</v>
      </c>
      <c r="M17" s="44"/>
      <c r="N17" s="5"/>
      <c r="O17" s="27"/>
      <c r="P17" s="27"/>
      <c r="Q17" s="27"/>
      <c r="R17" s="27"/>
      <c r="S17" s="27"/>
      <c r="T17" s="27"/>
      <c r="U17" s="27"/>
    </row>
    <row r="18" spans="2:21" x14ac:dyDescent="0.3">
      <c r="B18" s="2">
        <v>14</v>
      </c>
      <c r="C18" s="51"/>
      <c r="D18" s="7" t="s">
        <v>30</v>
      </c>
      <c r="E18" s="2"/>
      <c r="F18" s="2"/>
      <c r="G18" s="2"/>
      <c r="H18" s="2" t="s">
        <v>7</v>
      </c>
      <c r="I18" s="2"/>
      <c r="J18" s="2"/>
      <c r="K18" s="2"/>
      <c r="L18" s="23">
        <v>180</v>
      </c>
      <c r="M18" s="44"/>
      <c r="N18" s="5"/>
      <c r="O18" s="66" t="s">
        <v>82</v>
      </c>
      <c r="P18" s="70">
        <f>'data observasi '!D32/'data observasi '!D30</f>
        <v>2880</v>
      </c>
      <c r="Q18" s="27"/>
      <c r="R18" s="70" t="s">
        <v>85</v>
      </c>
      <c r="S18" s="71">
        <f>M27+'data observasi '!D36</f>
        <v>10309.75</v>
      </c>
      <c r="T18" s="27"/>
      <c r="U18" s="27"/>
    </row>
    <row r="19" spans="2:21" x14ac:dyDescent="0.3">
      <c r="B19" s="2">
        <v>15</v>
      </c>
      <c r="C19" s="51"/>
      <c r="D19" s="7" t="s">
        <v>31</v>
      </c>
      <c r="E19" s="2" t="s">
        <v>5</v>
      </c>
      <c r="F19" s="2"/>
      <c r="G19" s="2"/>
      <c r="H19" s="2"/>
      <c r="I19" s="2"/>
      <c r="J19" s="2">
        <v>1384.5</v>
      </c>
      <c r="K19" s="2"/>
      <c r="L19" s="2"/>
      <c r="M19" s="44"/>
      <c r="N19" s="5"/>
      <c r="O19" s="27"/>
      <c r="P19" s="27"/>
      <c r="Q19" s="27"/>
      <c r="R19" s="27"/>
      <c r="S19" s="27"/>
      <c r="T19" s="27"/>
      <c r="U19" s="27"/>
    </row>
    <row r="20" spans="2:21" x14ac:dyDescent="0.3">
      <c r="B20" s="2">
        <v>16</v>
      </c>
      <c r="C20" s="51"/>
      <c r="D20" s="7" t="s">
        <v>32</v>
      </c>
      <c r="E20" s="2" t="s">
        <v>5</v>
      </c>
      <c r="F20" s="2"/>
      <c r="G20" s="2"/>
      <c r="H20" s="2"/>
      <c r="I20" s="2"/>
      <c r="J20" s="23">
        <v>448.75</v>
      </c>
      <c r="K20" s="2"/>
      <c r="L20" s="2"/>
      <c r="M20" s="44"/>
      <c r="N20" s="5"/>
      <c r="O20" s="10" t="s">
        <v>80</v>
      </c>
      <c r="P20" s="27"/>
      <c r="Q20" s="27"/>
      <c r="R20" s="27"/>
      <c r="S20" s="27"/>
      <c r="T20" s="27"/>
      <c r="U20" s="27"/>
    </row>
    <row r="21" spans="2:21" x14ac:dyDescent="0.3">
      <c r="B21" s="2">
        <v>17</v>
      </c>
      <c r="C21" s="51"/>
      <c r="D21" s="7" t="s">
        <v>34</v>
      </c>
      <c r="E21" s="2"/>
      <c r="F21" s="2"/>
      <c r="G21" s="2" t="s">
        <v>8</v>
      </c>
      <c r="H21" s="2"/>
      <c r="I21" s="2"/>
      <c r="J21" s="2"/>
      <c r="K21" s="2"/>
      <c r="L21" s="23">
        <v>90</v>
      </c>
      <c r="M21" s="45"/>
      <c r="N21" s="5"/>
      <c r="O21" s="11" t="s">
        <v>72</v>
      </c>
      <c r="P21" s="11" t="s">
        <v>81</v>
      </c>
      <c r="Q21" s="27"/>
      <c r="R21" s="27"/>
      <c r="S21" s="27"/>
      <c r="T21" s="27"/>
      <c r="U21" s="27"/>
    </row>
    <row r="22" spans="2:21" x14ac:dyDescent="0.3">
      <c r="B22" s="2">
        <v>18</v>
      </c>
      <c r="C22" s="51" t="s">
        <v>1</v>
      </c>
      <c r="D22" s="7" t="s">
        <v>35</v>
      </c>
      <c r="E22" s="2"/>
      <c r="F22" s="2" t="s">
        <v>6</v>
      </c>
      <c r="G22" s="2"/>
      <c r="H22" s="2"/>
      <c r="I22" s="2"/>
      <c r="J22" s="2"/>
      <c r="K22" s="2">
        <v>30</v>
      </c>
      <c r="L22" s="2"/>
      <c r="M22" s="58">
        <f>SUM(J22:L26)</f>
        <v>465</v>
      </c>
      <c r="N22" s="5"/>
      <c r="O22" s="7" t="s">
        <v>10</v>
      </c>
      <c r="P22" s="67">
        <f>R13/$P$18</f>
        <v>0.16145833333333334</v>
      </c>
      <c r="Q22" s="27">
        <v>1</v>
      </c>
      <c r="R22" s="27"/>
      <c r="S22" s="27"/>
      <c r="T22" s="27"/>
      <c r="U22" s="27"/>
    </row>
    <row r="23" spans="2:21" x14ac:dyDescent="0.3">
      <c r="B23" s="2">
        <v>19</v>
      </c>
      <c r="C23" s="51"/>
      <c r="D23" s="7" t="s">
        <v>36</v>
      </c>
      <c r="E23" s="2" t="s">
        <v>5</v>
      </c>
      <c r="F23" s="2"/>
      <c r="G23" s="2"/>
      <c r="H23" s="2"/>
      <c r="I23" s="2"/>
      <c r="J23" s="2"/>
      <c r="K23" s="2"/>
      <c r="L23" s="7">
        <v>30</v>
      </c>
      <c r="M23" s="59"/>
      <c r="O23" s="7" t="s">
        <v>27</v>
      </c>
      <c r="P23" s="67">
        <f t="shared" ref="P23:P25" si="1">R14/$P$18</f>
        <v>0.56111111111111112</v>
      </c>
      <c r="Q23" s="27">
        <v>1</v>
      </c>
      <c r="R23" s="27"/>
      <c r="S23" s="27"/>
      <c r="T23" s="27"/>
      <c r="U23" s="27"/>
    </row>
    <row r="24" spans="2:21" x14ac:dyDescent="0.3">
      <c r="B24" s="2">
        <v>20</v>
      </c>
      <c r="C24" s="51"/>
      <c r="D24" s="7" t="s">
        <v>37</v>
      </c>
      <c r="E24" s="2" t="s">
        <v>5</v>
      </c>
      <c r="F24" s="2"/>
      <c r="G24" s="2"/>
      <c r="H24" s="2"/>
      <c r="I24" s="2"/>
      <c r="J24" s="7">
        <v>240</v>
      </c>
      <c r="L24" s="2"/>
      <c r="M24" s="59"/>
      <c r="O24" s="7" t="s">
        <v>40</v>
      </c>
      <c r="P24" s="67">
        <f t="shared" si="1"/>
        <v>0.8125</v>
      </c>
      <c r="Q24" s="27">
        <v>1</v>
      </c>
      <c r="R24" s="27"/>
      <c r="S24" s="27"/>
      <c r="T24" s="27"/>
      <c r="U24" s="27"/>
    </row>
    <row r="25" spans="2:21" x14ac:dyDescent="0.3">
      <c r="B25" s="2">
        <v>21</v>
      </c>
      <c r="C25" s="51"/>
      <c r="D25" s="7" t="s">
        <v>38</v>
      </c>
      <c r="E25" s="2" t="s">
        <v>5</v>
      </c>
      <c r="F25" s="2"/>
      <c r="G25" s="2"/>
      <c r="H25" s="2"/>
      <c r="I25" s="2"/>
      <c r="J25" s="7">
        <v>135</v>
      </c>
      <c r="K25" s="2"/>
      <c r="L25" s="2"/>
      <c r="M25" s="59"/>
      <c r="O25" s="7" t="s">
        <v>73</v>
      </c>
      <c r="P25" s="67">
        <f t="shared" si="1"/>
        <v>0.16145833333333334</v>
      </c>
      <c r="Q25" s="27">
        <v>1</v>
      </c>
      <c r="R25" s="27"/>
      <c r="S25" s="27"/>
      <c r="T25" s="27"/>
      <c r="U25" s="27"/>
    </row>
    <row r="26" spans="2:21" x14ac:dyDescent="0.3">
      <c r="B26" s="2">
        <v>22</v>
      </c>
      <c r="C26" s="51"/>
      <c r="D26" s="7" t="s">
        <v>39</v>
      </c>
      <c r="E26" s="2"/>
      <c r="F26" s="2"/>
      <c r="G26" s="2" t="s">
        <v>8</v>
      </c>
      <c r="H26" s="2"/>
      <c r="I26" s="2"/>
      <c r="J26" s="2"/>
      <c r="K26" s="2"/>
      <c r="L26" s="7">
        <v>30</v>
      </c>
      <c r="M26" s="60"/>
      <c r="O26" s="27"/>
      <c r="P26" s="27"/>
      <c r="Q26" s="27">
        <v>4</v>
      </c>
      <c r="R26" s="27"/>
      <c r="S26" s="27"/>
      <c r="T26" s="27"/>
      <c r="U26" s="27"/>
    </row>
    <row r="27" spans="2:21" x14ac:dyDescent="0.3">
      <c r="B27" s="54" t="s">
        <v>55</v>
      </c>
      <c r="C27" s="54"/>
      <c r="D27" s="54"/>
      <c r="E27" s="54"/>
      <c r="F27" s="54"/>
      <c r="G27" s="54"/>
      <c r="H27" s="54"/>
      <c r="I27" s="54"/>
      <c r="J27" s="22">
        <f>SUM(J4:J26)</f>
        <v>3684.5</v>
      </c>
      <c r="K27" s="22">
        <f>SUM(K5:K26)</f>
        <v>135</v>
      </c>
      <c r="L27" s="22">
        <f>SUM(L5:L26)</f>
        <v>1090.25</v>
      </c>
      <c r="M27" s="14">
        <f>SUM(J27:L27)</f>
        <v>4909.75</v>
      </c>
      <c r="O27" s="27"/>
      <c r="P27" s="27"/>
      <c r="Q27" s="27"/>
      <c r="R27" s="27"/>
      <c r="S27" s="27"/>
      <c r="T27" s="27"/>
      <c r="U27" s="27"/>
    </row>
    <row r="28" spans="2:21" x14ac:dyDescent="0.3">
      <c r="O28" s="68" t="s">
        <v>66</v>
      </c>
      <c r="P28" s="27"/>
      <c r="Q28" s="27"/>
      <c r="R28" s="27"/>
      <c r="S28" s="27"/>
      <c r="T28" s="27"/>
      <c r="U28" s="27"/>
    </row>
    <row r="29" spans="2:21" x14ac:dyDescent="0.3">
      <c r="O29" s="41" t="s">
        <v>67</v>
      </c>
      <c r="P29" s="41" t="s">
        <v>68</v>
      </c>
      <c r="Q29" s="41" t="s">
        <v>69</v>
      </c>
      <c r="R29" s="41" t="s">
        <v>70</v>
      </c>
      <c r="S29" s="27"/>
      <c r="T29" s="27"/>
      <c r="U29" s="27"/>
    </row>
    <row r="30" spans="2:21" x14ac:dyDescent="0.3">
      <c r="C30" s="38" t="s">
        <v>89</v>
      </c>
      <c r="D30" s="38" t="s">
        <v>91</v>
      </c>
      <c r="E30" s="40"/>
      <c r="O30" s="2" t="s">
        <v>71</v>
      </c>
      <c r="P30" s="42">
        <f>CURRENT!M28</f>
        <v>7930.25</v>
      </c>
      <c r="Q30" s="23">
        <f>M27</f>
        <v>4909.75</v>
      </c>
      <c r="R30" s="69">
        <f>T30-U30</f>
        <v>0.38088332650294754</v>
      </c>
      <c r="S30" s="27"/>
      <c r="T30" s="72">
        <f>P30/P30</f>
        <v>1</v>
      </c>
      <c r="U30" s="72">
        <f>Q30/P30</f>
        <v>0.61911667349705246</v>
      </c>
    </row>
    <row r="31" spans="2:21" x14ac:dyDescent="0.3">
      <c r="C31" s="28" t="s">
        <v>48</v>
      </c>
      <c r="D31" s="31">
        <f>K5+L7+K10+FUTURE!K16+FUTURE!K22+L18+L12</f>
        <v>555</v>
      </c>
      <c r="E31" s="15">
        <f>D31/CURRENT!$M$28*100%</f>
        <v>6.9985183317045493E-2</v>
      </c>
      <c r="O31" s="2" t="s">
        <v>44</v>
      </c>
      <c r="P31" s="73">
        <v>0.69578512657230229</v>
      </c>
      <c r="Q31" s="73">
        <f>R5</f>
        <v>0.75044554203370839</v>
      </c>
      <c r="R31" s="69">
        <f>Q31-P31</f>
        <v>5.4660415461406098E-2</v>
      </c>
      <c r="S31" s="27"/>
      <c r="T31" s="27"/>
      <c r="U31" s="27"/>
    </row>
    <row r="32" spans="2:21" ht="26.4" x14ac:dyDescent="0.3">
      <c r="C32" s="30" t="s">
        <v>52</v>
      </c>
      <c r="D32" s="29">
        <v>0</v>
      </c>
      <c r="E32" s="15">
        <f>D32/CURRENT!$M$28*100%</f>
        <v>0</v>
      </c>
      <c r="O32" s="2" t="s">
        <v>45</v>
      </c>
      <c r="P32" s="73">
        <v>0.27962548469468174</v>
      </c>
      <c r="Q32" s="73">
        <f>R6</f>
        <v>0.22205814960028514</v>
      </c>
      <c r="R32" s="69">
        <f>Q32-P32</f>
        <v>-5.7567335094396599E-2</v>
      </c>
      <c r="S32" s="27"/>
      <c r="T32" s="27"/>
      <c r="U32" s="27"/>
    </row>
    <row r="33" spans="3:21" x14ac:dyDescent="0.3">
      <c r="C33" s="30" t="s">
        <v>49</v>
      </c>
      <c r="D33" s="32">
        <f>L6+L11+L23</f>
        <v>236.25</v>
      </c>
      <c r="E33" s="15">
        <f>D33/CURRENT!$M$28*100%</f>
        <v>2.9790990195769366E-2</v>
      </c>
      <c r="O33" s="2" t="s">
        <v>46</v>
      </c>
      <c r="P33" s="73">
        <v>2.4589388733015981E-2</v>
      </c>
      <c r="Q33" s="73">
        <f>R7</f>
        <v>2.7496308366006417E-2</v>
      </c>
      <c r="R33" s="69">
        <f>Q33-P33</f>
        <v>2.9069196329904352E-3</v>
      </c>
      <c r="S33" s="27"/>
      <c r="T33" s="27"/>
      <c r="U33" s="27"/>
    </row>
    <row r="34" spans="3:21" x14ac:dyDescent="0.3">
      <c r="C34" s="30" t="s">
        <v>50</v>
      </c>
      <c r="D34" s="32">
        <f>L9+L21+L26+L15</f>
        <v>221</v>
      </c>
      <c r="E34" s="15">
        <f>D34/CURRENT!$M$28*100%</f>
        <v>2.7867973897418113E-2</v>
      </c>
    </row>
    <row r="35" spans="3:21" x14ac:dyDescent="0.3">
      <c r="C35" s="30" t="s">
        <v>90</v>
      </c>
      <c r="D35" s="29">
        <v>1</v>
      </c>
      <c r="E35" s="15">
        <f>D35/CURRENT!$M$28*100%</f>
        <v>1.2609942940008197E-4</v>
      </c>
    </row>
    <row r="36" spans="3:21" x14ac:dyDescent="0.3">
      <c r="C36" s="30" t="s">
        <v>53</v>
      </c>
      <c r="D36" s="29">
        <v>0</v>
      </c>
      <c r="E36" s="15">
        <f>D36/CURRENT!$M$28*100%</f>
        <v>0</v>
      </c>
    </row>
    <row r="37" spans="3:21" x14ac:dyDescent="0.3">
      <c r="C37" s="30" t="s">
        <v>51</v>
      </c>
      <c r="D37" s="29">
        <v>7</v>
      </c>
      <c r="E37" s="15">
        <f>D37/CURRENT!$M$28*100%</f>
        <v>8.8269600580057376E-4</v>
      </c>
    </row>
    <row r="38" spans="3:21" x14ac:dyDescent="0.3">
      <c r="D38" s="33"/>
      <c r="E38" s="35"/>
    </row>
  </sheetData>
  <mergeCells count="15">
    <mergeCell ref="C22:C26"/>
    <mergeCell ref="M22:M26"/>
    <mergeCell ref="B27:I27"/>
    <mergeCell ref="C5:C9"/>
    <mergeCell ref="M5:M9"/>
    <mergeCell ref="C10:C15"/>
    <mergeCell ref="M10:M15"/>
    <mergeCell ref="C16:C21"/>
    <mergeCell ref="M16:M21"/>
    <mergeCell ref="B3:B4"/>
    <mergeCell ref="C3:C4"/>
    <mergeCell ref="D3:D4"/>
    <mergeCell ref="E3:I3"/>
    <mergeCell ref="J3:L3"/>
    <mergeCell ref="M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observasi </vt:lpstr>
      <vt:lpstr>CURRENT</vt:lpstr>
      <vt:lpstr>FUTURE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faruq</dc:creator>
  <cp:lastModifiedBy>al faruq</cp:lastModifiedBy>
  <dcterms:created xsi:type="dcterms:W3CDTF">2026-02-03T01:15:04Z</dcterms:created>
  <dcterms:modified xsi:type="dcterms:W3CDTF">2026-05-18T14:38:43Z</dcterms:modified>
</cp:coreProperties>
</file>